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Лист1" sheetId="2" r:id="rId1"/>
    <sheet name="Лист2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1" i="2" l="1"/>
  <c r="N100" i="2" l="1"/>
  <c r="N102" i="2" l="1"/>
  <c r="N99" i="2" l="1"/>
  <c r="B105" i="2" l="1"/>
  <c r="B106" i="2" s="1"/>
  <c r="N103" i="2"/>
  <c r="N98" i="2" l="1"/>
  <c r="N104" i="2"/>
  <c r="N3" i="2" l="1"/>
  <c r="D105" i="2" l="1"/>
  <c r="D106" i="2" s="1"/>
  <c r="E105" i="2"/>
  <c r="E106" i="2" s="1"/>
  <c r="F105" i="2"/>
  <c r="F106" i="2" s="1"/>
  <c r="G105" i="2"/>
  <c r="G106" i="2" s="1"/>
  <c r="H105" i="2"/>
  <c r="H106" i="2" s="1"/>
  <c r="I105" i="2"/>
  <c r="I106" i="2" s="1"/>
  <c r="J105" i="2"/>
  <c r="J106" i="2" s="1"/>
  <c r="K105" i="2"/>
  <c r="K106" i="2" s="1"/>
  <c r="L105" i="2"/>
  <c r="L106" i="2" s="1"/>
  <c r="M105" i="2"/>
  <c r="M106" i="2" s="1"/>
  <c r="C105" i="2"/>
  <c r="C106" i="2" s="1"/>
  <c r="O105" i="2"/>
  <c r="N106" i="2" l="1"/>
  <c r="N4" i="2"/>
  <c r="N5" i="2" l="1"/>
  <c r="N6" i="2" l="1"/>
  <c r="N7" i="2" l="1"/>
  <c r="N8" i="2" l="1"/>
  <c r="N9" i="2" l="1"/>
  <c r="N10" i="2" l="1"/>
  <c r="N11" i="2" l="1"/>
  <c r="N12" i="2" l="1"/>
  <c r="N13" i="2" l="1"/>
  <c r="N14" i="2" l="1"/>
  <c r="N15" i="2" l="1"/>
  <c r="N16" i="2" l="1"/>
  <c r="N17" i="2" l="1"/>
  <c r="N18" i="2" l="1"/>
  <c r="N19" i="2" l="1"/>
  <c r="N20" i="2" l="1"/>
  <c r="N21" i="2" l="1"/>
  <c r="N22" i="2" l="1"/>
  <c r="N23" i="2" l="1"/>
  <c r="N24" i="2" l="1"/>
  <c r="N25" i="2" l="1"/>
  <c r="N26" i="2" l="1"/>
  <c r="N27" i="2" l="1"/>
  <c r="N28" i="2" l="1"/>
  <c r="N29" i="2" l="1"/>
  <c r="N30" i="2" l="1"/>
  <c r="N31" i="2" l="1"/>
  <c r="N32" i="2" l="1"/>
  <c r="N33" i="2" l="1"/>
  <c r="N34" i="2" l="1"/>
  <c r="N35" i="2" l="1"/>
  <c r="N36" i="2" l="1"/>
  <c r="N37" i="2" l="1"/>
  <c r="N38" i="2" l="1"/>
  <c r="N39" i="2" l="1"/>
  <c r="N40" i="2" l="1"/>
  <c r="N41" i="2" l="1"/>
  <c r="N42" i="2" l="1"/>
  <c r="N43" i="2" l="1"/>
  <c r="N44" i="2" l="1"/>
  <c r="N45" i="2" l="1"/>
  <c r="N46" i="2" l="1"/>
  <c r="N47" i="2" l="1"/>
  <c r="N48" i="2" l="1"/>
  <c r="N49" i="2" l="1"/>
  <c r="N50" i="2" l="1"/>
  <c r="N51" i="2" l="1"/>
  <c r="N52" i="2" l="1"/>
  <c r="N53" i="2" l="1"/>
  <c r="N54" i="2" l="1"/>
  <c r="N55" i="2" l="1"/>
  <c r="N56" i="2" l="1"/>
  <c r="N57" i="2" l="1"/>
  <c r="N58" i="2" l="1"/>
  <c r="N59" i="2" l="1"/>
  <c r="N60" i="2" l="1"/>
  <c r="N61" i="2" l="1"/>
  <c r="N62" i="2" l="1"/>
  <c r="N63" i="2" l="1"/>
  <c r="N64" i="2" l="1"/>
  <c r="N65" i="2" l="1"/>
  <c r="N66" i="2" l="1"/>
  <c r="N67" i="2" l="1"/>
  <c r="N68" i="2" l="1"/>
  <c r="N69" i="2" l="1"/>
  <c r="N70" i="2" l="1"/>
  <c r="N71" i="2" l="1"/>
  <c r="N72" i="2" l="1"/>
  <c r="N73" i="2" l="1"/>
  <c r="N74" i="2" l="1"/>
  <c r="N75" i="2" l="1"/>
  <c r="N76" i="2" l="1"/>
  <c r="N77" i="2" l="1"/>
  <c r="N78" i="2" l="1"/>
  <c r="N79" i="2" l="1"/>
  <c r="N80" i="2" l="1"/>
  <c r="N81" i="2" l="1"/>
  <c r="N82" i="2" l="1"/>
  <c r="N83" i="2" l="1"/>
  <c r="N84" i="2" l="1"/>
  <c r="N85" i="2" l="1"/>
  <c r="N86" i="2" l="1"/>
  <c r="N87" i="2" l="1"/>
  <c r="N88" i="2" l="1"/>
  <c r="N89" i="2" l="1"/>
  <c r="N90" i="2" l="1"/>
  <c r="N91" i="2" l="1"/>
  <c r="N92" i="2" l="1"/>
  <c r="N93" i="2" l="1"/>
  <c r="N94" i="2" l="1"/>
  <c r="N95" i="2" l="1"/>
  <c r="N96" i="2" l="1"/>
  <c r="N97" i="2" l="1"/>
  <c r="N105" i="2" s="1"/>
</calcChain>
</file>

<file path=xl/sharedStrings.xml><?xml version="1.0" encoding="utf-8"?>
<sst xmlns="http://schemas.openxmlformats.org/spreadsheetml/2006/main" count="37" uniqueCount="37">
  <si>
    <t>Сумма</t>
  </si>
  <si>
    <t>Мыло хозяйственное 72%, шт</t>
  </si>
  <si>
    <t>Таблетки для ПММ (уп. 30 таб)</t>
  </si>
  <si>
    <t>Сода кальцинированная (уп. 0,8 кг)</t>
  </si>
  <si>
    <t>Жавель Солид, (уп. 320 таб)</t>
  </si>
  <si>
    <t>Ника-2, 1 л.</t>
  </si>
  <si>
    <t>Реагент для таянья снега (мешок 20 кг.)</t>
  </si>
  <si>
    <t>Средство для мытья посуды</t>
  </si>
  <si>
    <t>Мыло туалетное, шт</t>
  </si>
  <si>
    <t>Выделено на ОУ</t>
  </si>
  <si>
    <t>№ ГБДОУ</t>
  </si>
  <si>
    <t>Средство для сантехники, шт</t>
  </si>
  <si>
    <t>Чистящее средство (Пемолюкс), шт</t>
  </si>
  <si>
    <t>Контакты организатора</t>
  </si>
  <si>
    <t>ГБДОУ №111</t>
  </si>
  <si>
    <t>Викторова Юлия Алексеевна</t>
  </si>
  <si>
    <t>tupulia@mail.ru</t>
  </si>
  <si>
    <t>Мыло жидкое, уп 350 мл</t>
  </si>
  <si>
    <t>Моющее универсальное, 1 л. (Прогресс)</t>
  </si>
  <si>
    <t>8(981)711-5123; 618-78-92</t>
  </si>
  <si>
    <t>https://www.komus.ru/katalog/khozyajstvennye-tovary/bytovaya-khimiya/sredstva-dlya-kukhni/sr-va-dlya-mytya-posudy/sredstvo-dlya-mytya-detskoj-posudy-umka-500-ml/p/569097/</t>
  </si>
  <si>
    <t>https://www.komus.ru/katalog/khozyajstvennye-tovary/bytovaya-khimiya/chistyashhie-i-moyushhie-sredstva/sredstva-dlya-santekhniki-i-dezinfektsii/sredstvo-dlya-santekhniki-sanoks-0-75-l/p/132669/</t>
  </si>
  <si>
    <t>https://www.komus.ru/katalog/khozyajstvennye-tovary/bytovaya-khimiya/chistyashhie-i-moyushhie-sredstva/universalnye-chistyashhie-sr-va/chistyashhee-sredstvo-dlya-kukhni-pemolyuks-ekstra-oslepitelno-belyj-0-48-kg/p/602874/</t>
  </si>
  <si>
    <t>https://www.komus.ru/katalog/khozyajstvennye-tovary/mylo/mylo-kuskovoe/mylo-tualetnoe-detskoe-aistenok-s-ekstraktami-romashki-i-lipy-70-g/p/452354/</t>
  </si>
  <si>
    <t>https://www.komus.ru/katalog/khozyajstvennye-tovary/mylo/mylo-kuskovoe/mylo-khozyajstvennoe-72-gost-200-g/p/609386/</t>
  </si>
  <si>
    <t>https://www.komus.ru/katalog/khozyajstvennye-tovary/mylo/mylo-zhidkoe/zhidkoe-krem-mylo-russkie-travy-nejtralnoe-500-ml-s-dozatorom-/p/520345/</t>
  </si>
  <si>
    <t>https://www.komus.ru/katalog/khozyajstvennye-tovary/bytovaya-khimiya/sredstva-dlya-kukhni/sr-va-dlya-posudomoechnykh-mashin/tabletki-dlya-posudomoechnykh-mashin-snowter-eko-60sht-up-/p/760904/</t>
  </si>
  <si>
    <t>https://www.komus.ru/katalog/khozyajstvennye-tovary/bytovaya-khimiya/chistyashhie-i-moyushhie-sredstva/universalnye-chistyashhie-sr-va/chistyashhee-sredstvo-universalnoe-progress-1-l/p/520334/</t>
  </si>
  <si>
    <t>https://www.komus.ru/katalog/khozyajstvennye-tovary/bytovaya-khimiya/chistyashhie-i-moyushhie-sredstva/universalnye-chistyashhie-sr-va/soda-kaltsinirovannaya-universalnaya-0-8-kg/p/715779/</t>
  </si>
  <si>
    <t>https://www.komus.ru/katalog/khozyajstvennye-tovary/professionalnaya-khimiya/professionalnye-sredstva-dlya-dezinfektsii-i-antiseptiki/zhavel-solid-320-1-kg/p/325738/</t>
  </si>
  <si>
    <t>https://www.komus.ru/katalog/khozyajstvennye-tovary/professionalnaya-khimiya/professionalnye-sredstva-dlya-dezinfektsii-i-antiseptiki/nika-2-1-kg-dezinf-sredstvo-s-moyushhim-effektom/p/236923/</t>
  </si>
  <si>
    <t>ГБОУ 458</t>
  </si>
  <si>
    <t>ГБОУ 569</t>
  </si>
  <si>
    <t>ш/и 22</t>
  </si>
  <si>
    <t>ГБОУ 625</t>
  </si>
  <si>
    <t>ГБОУ 689</t>
  </si>
  <si>
    <t>ГБОУ 574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</si>
</sst>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\ _₽_-;\-* #,##0.00\ _₽_-;_-* \-??\ _₽_-;_-@_-"/>
  </numFmts>
  <fonts count="1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6"/>
      <color theme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1"/>
    </font>
    <font>
      <u/>
      <sz val="11"/>
      <color indexed="30"/>
      <name val="Calibri"/>
      <family val="2"/>
      <charset val="1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51">
    <xf numFmtId="0" fontId="0" fillId="0" borderId="0"/>
    <xf numFmtId="43" fontId="7" fillId="0" borderId="0" applyFont="0" applyFill="0" applyBorder="0" applyAlignment="0" applyProtection="0"/>
    <xf numFmtId="0" fontId="9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164" fontId="14" fillId="0" borderId="0"/>
    <xf numFmtId="0" fontId="15" fillId="0" borderId="0"/>
    <xf numFmtId="0" fontId="1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80">
    <xf numFmtId="0" fontId="0" fillId="0" borderId="0" xfId="0"/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textRotation="90" wrapText="1"/>
    </xf>
    <xf numFmtId="0" fontId="1" fillId="0" borderId="2" xfId="0" applyFont="1" applyFill="1" applyBorder="1" applyAlignment="1">
      <alignment horizontal="center" textRotation="90" wrapText="1"/>
    </xf>
    <xf numFmtId="0" fontId="3" fillId="0" borderId="4" xfId="0" applyFont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textRotation="90" wrapText="1"/>
    </xf>
    <xf numFmtId="0" fontId="3" fillId="0" borderId="14" xfId="0" applyFont="1" applyBorder="1" applyAlignment="1">
      <alignment horizontal="center" wrapText="1"/>
    </xf>
    <xf numFmtId="0" fontId="3" fillId="2" borderId="15" xfId="0" applyFont="1" applyFill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8" fillId="2" borderId="0" xfId="0" applyNumberFormat="1" applyFont="1" applyFill="1" applyBorder="1"/>
    <xf numFmtId="0" fontId="10" fillId="2" borderId="0" xfId="2" applyNumberFormat="1" applyFont="1" applyFill="1" applyBorder="1"/>
    <xf numFmtId="0" fontId="2" fillId="2" borderId="0" xfId="0" applyFont="1" applyFill="1" applyAlignment="1">
      <alignment horizontal="center" wrapText="1"/>
    </xf>
    <xf numFmtId="43" fontId="3" fillId="0" borderId="8" xfId="1" applyFont="1" applyBorder="1"/>
    <xf numFmtId="43" fontId="3" fillId="2" borderId="4" xfId="1" applyFont="1" applyFill="1" applyBorder="1"/>
    <xf numFmtId="43" fontId="3" fillId="0" borderId="4" xfId="1" applyFont="1" applyBorder="1"/>
    <xf numFmtId="43" fontId="6" fillId="0" borderId="0" xfId="1" applyFont="1"/>
    <xf numFmtId="43" fontId="0" fillId="0" borderId="0" xfId="1" applyFont="1"/>
    <xf numFmtId="43" fontId="3" fillId="0" borderId="19" xfId="1" applyFont="1" applyBorder="1"/>
    <xf numFmtId="43" fontId="3" fillId="2" borderId="3" xfId="1" applyFont="1" applyFill="1" applyBorder="1"/>
    <xf numFmtId="43" fontId="3" fillId="0" borderId="3" xfId="1" applyFont="1" applyBorder="1"/>
    <xf numFmtId="43" fontId="5" fillId="0" borderId="0" xfId="1" applyFont="1" applyAlignment="1">
      <alignment horizontal="center" wrapText="1"/>
    </xf>
    <xf numFmtId="43" fontId="3" fillId="3" borderId="9" xfId="1" applyFont="1" applyFill="1" applyBorder="1" applyAlignment="1">
      <alignment horizontal="center" wrapText="1"/>
    </xf>
    <xf numFmtId="43" fontId="3" fillId="3" borderId="11" xfId="1" applyFont="1" applyFill="1" applyBorder="1" applyAlignment="1">
      <alignment horizontal="center" wrapText="1"/>
    </xf>
    <xf numFmtId="0" fontId="9" fillId="0" borderId="0" xfId="2"/>
    <xf numFmtId="0" fontId="11" fillId="0" borderId="1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15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2" borderId="16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43" fontId="3" fillId="2" borderId="7" xfId="1" applyFont="1" applyFill="1" applyBorder="1"/>
    <xf numFmtId="43" fontId="3" fillId="2" borderId="6" xfId="1" applyFont="1" applyFill="1" applyBorder="1"/>
    <xf numFmtId="0" fontId="3" fillId="4" borderId="20" xfId="0" applyFont="1" applyFill="1" applyBorder="1" applyAlignment="1">
      <alignment horizontal="center" wrapText="1"/>
    </xf>
    <xf numFmtId="0" fontId="3" fillId="4" borderId="21" xfId="0" applyFont="1" applyFill="1" applyBorder="1" applyAlignment="1">
      <alignment horizontal="center" wrapText="1"/>
    </xf>
    <xf numFmtId="0" fontId="3" fillId="4" borderId="22" xfId="0" applyFont="1" applyFill="1" applyBorder="1" applyAlignment="1">
      <alignment horizontal="center" wrapText="1"/>
    </xf>
    <xf numFmtId="43" fontId="3" fillId="4" borderId="22" xfId="1" applyFont="1" applyFill="1" applyBorder="1"/>
    <xf numFmtId="0" fontId="1" fillId="0" borderId="23" xfId="0" applyFont="1" applyBorder="1" applyAlignment="1">
      <alignment horizontal="center" textRotation="90" wrapText="1"/>
    </xf>
    <xf numFmtId="43" fontId="3" fillId="3" borderId="24" xfId="1" applyFont="1" applyFill="1" applyBorder="1" applyAlignment="1">
      <alignment horizont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wrapText="1"/>
    </xf>
    <xf numFmtId="0" fontId="11" fillId="2" borderId="4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15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15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15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15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15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15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15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15" xfId="0" applyFont="1" applyFill="1" applyBorder="1" applyAlignment="1">
      <alignment horizontal="center" wrapText="1"/>
    </xf>
    <xf numFmtId="0" fontId="4" fillId="4" borderId="2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15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15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15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15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15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15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15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15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15" xfId="0" applyFont="1" applyFill="1" applyBorder="1" applyAlignment="1">
      <alignment horizontal="center" wrapText="1"/>
    </xf>
    <xf numFmtId="43" fontId="16" fillId="0" borderId="0" xfId="0" applyNumberFormat="1" applyFont="1" applyAlignment="1">
      <alignment horizontal="center" wrapText="1"/>
    </xf>
    <xf numFmtId="43" fontId="3" fillId="0" borderId="0" xfId="1" applyFont="1" applyAlignment="1">
      <alignment horizontal="right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43" fontId="3" fillId="0" borderId="12" xfId="1" applyFont="1" applyBorder="1" applyAlignment="1">
      <alignment horizontal="center" vertical="center"/>
    </xf>
    <xf numFmtId="43" fontId="3" fillId="0" borderId="5" xfId="1" applyFont="1" applyBorder="1" applyAlignment="1">
      <alignment horizontal="center" vertical="center"/>
    </xf>
    <xf numFmtId="43" fontId="3" fillId="0" borderId="13" xfId="1" applyFont="1" applyBorder="1" applyAlignment="1">
      <alignment horizontal="center" vertical="center"/>
    </xf>
    <xf numFmtId="43" fontId="3" fillId="0" borderId="6" xfId="1" applyFont="1" applyBorder="1" applyAlignment="1">
      <alignment horizontal="center" vertical="center"/>
    </xf>
  </cellXfs>
  <cellStyles count="51">
    <cellStyle name="Excel Built-in Normal" xfId="28"/>
    <cellStyle name="Гиперссылка" xfId="2" builtinId="8"/>
    <cellStyle name="Гиперссылка 2" xfId="27"/>
    <cellStyle name="Обычный" xfId="0" builtinId="0"/>
    <cellStyle name="Обычный 2" xfId="25"/>
    <cellStyle name="Финансовый" xfId="1" builtinId="3"/>
    <cellStyle name="Финансовый 10" xfId="11"/>
    <cellStyle name="Финансовый 11" xfId="12"/>
    <cellStyle name="Финансовый 12" xfId="13"/>
    <cellStyle name="Финансовый 13" xfId="14"/>
    <cellStyle name="Финансовый 14" xfId="15"/>
    <cellStyle name="Финансовый 15" xfId="16"/>
    <cellStyle name="Финансовый 16" xfId="17"/>
    <cellStyle name="Финансовый 17" xfId="18"/>
    <cellStyle name="Финансовый 18" xfId="19"/>
    <cellStyle name="Финансовый 19" xfId="20"/>
    <cellStyle name="Финансовый 2" xfId="3"/>
    <cellStyle name="Финансовый 20" xfId="21"/>
    <cellStyle name="Финансовый 21" xfId="22"/>
    <cellStyle name="Финансовый 22" xfId="23"/>
    <cellStyle name="Финансовый 23" xfId="24"/>
    <cellStyle name="Финансовый 24" xfId="26"/>
    <cellStyle name="Финансовый 25" xfId="29"/>
    <cellStyle name="Финансовый 26" xfId="30"/>
    <cellStyle name="Финансовый 27" xfId="31"/>
    <cellStyle name="Финансовый 28" xfId="32"/>
    <cellStyle name="Финансовый 29" xfId="33"/>
    <cellStyle name="Финансовый 3" xfId="4"/>
    <cellStyle name="Финансовый 30" xfId="34"/>
    <cellStyle name="Финансовый 31" xfId="35"/>
    <cellStyle name="Финансовый 32" xfId="36"/>
    <cellStyle name="Финансовый 33" xfId="37"/>
    <cellStyle name="Финансовый 34" xfId="38"/>
    <cellStyle name="Финансовый 35" xfId="39"/>
    <cellStyle name="Финансовый 36" xfId="40"/>
    <cellStyle name="Финансовый 37" xfId="41"/>
    <cellStyle name="Финансовый 38" xfId="42"/>
    <cellStyle name="Финансовый 39" xfId="43"/>
    <cellStyle name="Финансовый 4" xfId="5"/>
    <cellStyle name="Финансовый 40" xfId="44"/>
    <cellStyle name="Финансовый 41" xfId="45"/>
    <cellStyle name="Финансовый 42" xfId="46"/>
    <cellStyle name="Финансовый 43" xfId="47"/>
    <cellStyle name="Финансовый 44" xfId="48"/>
    <cellStyle name="Финансовый 45" xfId="49"/>
    <cellStyle name="Финансовый 46" xfId="50"/>
    <cellStyle name="Финансовый 5" xfId="6"/>
    <cellStyle name="Финансовый 6" xfId="7"/>
    <cellStyle name="Финансовый 7" xfId="8"/>
    <cellStyle name="Финансовый 8" xfId="9"/>
    <cellStyle name="Финансовый 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upulia@mail.ru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komus.ru/katalog/khozyajstvennye-tovary/bytovaya-khimiya/chistyashhie-i-moyushhie-sredstva/universalnye-chistyashhie-sr-va/chistyashhee-sredstvo-universalnoe-progress-1-l/p/520334/" TargetMode="External"/><Relationship Id="rId3" Type="http://schemas.openxmlformats.org/officeDocument/2006/relationships/hyperlink" Target="https://www.komus.ru/katalog/khozyajstvennye-tovary/bytovaya-khimiya/chistyashhie-i-moyushhie-sredstva/universalnye-chistyashhie-sr-va/chistyashhee-sredstvo-dlya-kukhni-pemolyuks-ekstra-oslepitelno-belyj-0-48-kg/p/602874/" TargetMode="External"/><Relationship Id="rId7" Type="http://schemas.openxmlformats.org/officeDocument/2006/relationships/hyperlink" Target="https://www.komus.ru/katalog/khozyajstvennye-tovary/bytovaya-khimiya/sredstva-dlya-kukhni/sr-va-dlya-posudomoechnykh-mashin/tabletki-dlya-posudomoechnykh-mashin-snowter-eko-60sht-up-/p/760904/" TargetMode="External"/><Relationship Id="rId2" Type="http://schemas.openxmlformats.org/officeDocument/2006/relationships/hyperlink" Target="https://www.komus.ru/katalog/khozyajstvennye-tovary/bytovaya-khimiya/chistyashhie-i-moyushhie-sredstva/sredstva-dlya-santekhniki-i-dezinfektsii/sredstvo-dlya-santekhniki-sanoks-0-75-l/p/132669/" TargetMode="External"/><Relationship Id="rId1" Type="http://schemas.openxmlformats.org/officeDocument/2006/relationships/hyperlink" Target="https://www.komus.ru/katalog/khozyajstvennye-tovary/bytovaya-khimiya/sredstva-dlya-kukhni/sr-va-dlya-mytya-posudy/sredstvo-dlya-mytya-detskoj-posudy-umka-500-ml/p/569097/" TargetMode="External"/><Relationship Id="rId6" Type="http://schemas.openxmlformats.org/officeDocument/2006/relationships/hyperlink" Target="https://www.komus.ru/katalog/khozyajstvennye-tovary/mylo/mylo-zhidkoe/zhidkoe-krem-mylo-russkie-travy-nejtralnoe-500-ml-s-dozatorom-/p/520345/" TargetMode="External"/><Relationship Id="rId11" Type="http://schemas.openxmlformats.org/officeDocument/2006/relationships/hyperlink" Target="https://www.komus.ru/katalog/khozyajstvennye-tovary/professionalnaya-khimiya/professionalnye-sredstva-dlya-dezinfektsii-i-antiseptiki/nika-2-1-kg-dezinf-sredstvo-s-moyushhim-effektom/p/236923/" TargetMode="External"/><Relationship Id="rId5" Type="http://schemas.openxmlformats.org/officeDocument/2006/relationships/hyperlink" Target="https://www.komus.ru/katalog/khozyajstvennye-tovary/mylo/mylo-kuskovoe/mylo-khozyajstvennoe-72-gost-200-g/p/609386/" TargetMode="External"/><Relationship Id="rId10" Type="http://schemas.openxmlformats.org/officeDocument/2006/relationships/hyperlink" Target="https://www.komus.ru/katalog/khozyajstvennye-tovary/professionalnaya-khimiya/professionalnye-sredstva-dlya-dezinfektsii-i-antiseptiki/zhavel-solid-320-1-kg/p/325738/" TargetMode="External"/><Relationship Id="rId4" Type="http://schemas.openxmlformats.org/officeDocument/2006/relationships/hyperlink" Target="https://www.komus.ru/katalog/khozyajstvennye-tovary/mylo/mylo-kuskovoe/mylo-tualetnoe-detskoe-aistenok-s-ekstraktami-romashki-i-lipy-70-g/p/452354/" TargetMode="External"/><Relationship Id="rId9" Type="http://schemas.openxmlformats.org/officeDocument/2006/relationships/hyperlink" Target="https://www.komus.ru/katalog/khozyajstvennye-tovary/bytovaya-khimiya/chistyashhie-i-moyushhie-sredstva/universalnye-chistyashhie-sr-va/soda-kaltsinirovannaya-universalnaya-0-8-kg/p/71577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2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K3" sqref="K3"/>
    </sheetView>
  </sheetViews>
  <sheetFormatPr defaultRowHeight="15" x14ac:dyDescent="0.25"/>
  <cols>
    <col min="1" max="1" width="12.5703125" customWidth="1"/>
    <col min="2" max="2" width="11.140625" style="1" customWidth="1"/>
    <col min="3" max="13" width="10.7109375" style="1" customWidth="1"/>
    <col min="14" max="14" width="18.28515625" style="24" customWidth="1"/>
    <col min="15" max="15" width="18.42578125" style="24" bestFit="1" customWidth="1"/>
  </cols>
  <sheetData>
    <row r="1" spans="1:15" s="2" customFormat="1" ht="193.5" customHeight="1" thickBot="1" x14ac:dyDescent="0.3">
      <c r="A1" s="174" t="s">
        <v>10</v>
      </c>
      <c r="B1" s="53" t="s">
        <v>7</v>
      </c>
      <c r="C1" s="7" t="s">
        <v>11</v>
      </c>
      <c r="D1" s="7" t="s">
        <v>12</v>
      </c>
      <c r="E1" s="7" t="s">
        <v>8</v>
      </c>
      <c r="F1" s="7" t="s">
        <v>17</v>
      </c>
      <c r="G1" s="7" t="s">
        <v>1</v>
      </c>
      <c r="H1" s="7" t="s">
        <v>2</v>
      </c>
      <c r="I1" s="7" t="s">
        <v>18</v>
      </c>
      <c r="J1" s="7" t="s">
        <v>3</v>
      </c>
      <c r="K1" s="7" t="s">
        <v>4</v>
      </c>
      <c r="L1" s="8" t="s">
        <v>5</v>
      </c>
      <c r="M1" s="11" t="s">
        <v>6</v>
      </c>
      <c r="N1" s="176" t="s">
        <v>0</v>
      </c>
      <c r="O1" s="178" t="s">
        <v>9</v>
      </c>
    </row>
    <row r="2" spans="1:15" ht="16.5" thickBot="1" x14ac:dyDescent="0.3">
      <c r="A2" s="175"/>
      <c r="B2" s="54">
        <v>89</v>
      </c>
      <c r="C2" s="29">
        <v>59</v>
      </c>
      <c r="D2" s="29">
        <v>48.2</v>
      </c>
      <c r="E2" s="29">
        <v>15</v>
      </c>
      <c r="F2" s="29">
        <v>55</v>
      </c>
      <c r="G2" s="29">
        <v>19</v>
      </c>
      <c r="H2" s="29">
        <v>400</v>
      </c>
      <c r="I2" s="29">
        <v>55</v>
      </c>
      <c r="J2" s="29">
        <v>30</v>
      </c>
      <c r="K2" s="29">
        <v>651</v>
      </c>
      <c r="L2" s="29">
        <v>160</v>
      </c>
      <c r="M2" s="30">
        <v>170</v>
      </c>
      <c r="N2" s="177"/>
      <c r="O2" s="179"/>
    </row>
    <row r="3" spans="1:15" ht="18.75" x14ac:dyDescent="0.25">
      <c r="A3" s="15">
        <v>1</v>
      </c>
      <c r="B3" s="12">
        <v>100</v>
      </c>
      <c r="C3" s="12">
        <v>50</v>
      </c>
      <c r="D3" s="12">
        <v>50</v>
      </c>
      <c r="E3" s="12">
        <v>400</v>
      </c>
      <c r="F3" s="12">
        <v>100</v>
      </c>
      <c r="G3" s="12">
        <v>400</v>
      </c>
      <c r="H3" s="12">
        <v>40</v>
      </c>
      <c r="I3" s="12">
        <v>60</v>
      </c>
      <c r="J3" s="12">
        <v>0</v>
      </c>
      <c r="K3" s="12">
        <v>20</v>
      </c>
      <c r="L3" s="12">
        <v>2</v>
      </c>
      <c r="M3" s="12">
        <v>2</v>
      </c>
      <c r="N3" s="25">
        <f>SUMPRODUCT($B$2:$M$2,B3:M3)</f>
        <v>66340</v>
      </c>
      <c r="O3" s="20">
        <v>66000</v>
      </c>
    </row>
    <row r="4" spans="1:15" ht="18.75" x14ac:dyDescent="0.25">
      <c r="A4" s="16">
        <v>3</v>
      </c>
      <c r="B4" s="132">
        <v>120</v>
      </c>
      <c r="C4" s="130">
        <v>80</v>
      </c>
      <c r="D4" s="130">
        <v>100</v>
      </c>
      <c r="E4" s="130">
        <v>200</v>
      </c>
      <c r="F4" s="130">
        <v>35</v>
      </c>
      <c r="G4" s="130">
        <v>400</v>
      </c>
      <c r="H4" s="130">
        <v>0</v>
      </c>
      <c r="I4" s="130">
        <v>20</v>
      </c>
      <c r="J4" s="130">
        <v>20</v>
      </c>
      <c r="K4" s="130">
        <v>5</v>
      </c>
      <c r="L4" s="130">
        <v>10</v>
      </c>
      <c r="M4" s="131">
        <v>15</v>
      </c>
      <c r="N4" s="26">
        <f>SUMPRODUCT($B$2:$M$2,B4:M4)</f>
        <v>41850</v>
      </c>
      <c r="O4" s="21">
        <v>42000</v>
      </c>
    </row>
    <row r="5" spans="1:15" ht="18.75" x14ac:dyDescent="0.25">
      <c r="A5" s="15">
        <v>4</v>
      </c>
      <c r="B5" s="141">
        <v>110</v>
      </c>
      <c r="C5" s="139">
        <v>72</v>
      </c>
      <c r="D5" s="139">
        <v>0</v>
      </c>
      <c r="E5" s="139">
        <v>72</v>
      </c>
      <c r="F5" s="139">
        <v>0</v>
      </c>
      <c r="G5" s="139">
        <v>72</v>
      </c>
      <c r="H5" s="139">
        <v>25</v>
      </c>
      <c r="I5" s="139">
        <v>0</v>
      </c>
      <c r="J5" s="139">
        <v>0</v>
      </c>
      <c r="K5" s="139">
        <v>0</v>
      </c>
      <c r="L5" s="139">
        <v>50</v>
      </c>
      <c r="M5" s="140">
        <v>0</v>
      </c>
      <c r="N5" s="27">
        <f t="shared" ref="N5:N67" si="0">SUMPRODUCT($B$2:$M$2,B5:M5)</f>
        <v>34486</v>
      </c>
      <c r="O5" s="22">
        <v>36000</v>
      </c>
    </row>
    <row r="6" spans="1:15" ht="18.75" x14ac:dyDescent="0.25">
      <c r="A6" s="16">
        <v>5</v>
      </c>
      <c r="B6" s="111">
        <v>100</v>
      </c>
      <c r="C6" s="109">
        <v>0</v>
      </c>
      <c r="D6" s="109">
        <v>80</v>
      </c>
      <c r="E6" s="109">
        <v>0</v>
      </c>
      <c r="F6" s="109">
        <v>150</v>
      </c>
      <c r="G6" s="109">
        <v>0</v>
      </c>
      <c r="H6" s="109">
        <v>54</v>
      </c>
      <c r="I6" s="109">
        <v>0</v>
      </c>
      <c r="J6" s="109">
        <v>5</v>
      </c>
      <c r="K6" s="109">
        <v>6</v>
      </c>
      <c r="L6" s="109">
        <v>3</v>
      </c>
      <c r="M6" s="110">
        <v>5</v>
      </c>
      <c r="N6" s="26">
        <f t="shared" si="0"/>
        <v>47992</v>
      </c>
      <c r="O6" s="21">
        <v>48000</v>
      </c>
    </row>
    <row r="7" spans="1:15" ht="18.75" x14ac:dyDescent="0.25">
      <c r="A7" s="15">
        <v>6</v>
      </c>
      <c r="B7" s="153">
        <v>0</v>
      </c>
      <c r="C7" s="151">
        <v>0</v>
      </c>
      <c r="D7" s="151">
        <v>60</v>
      </c>
      <c r="E7" s="151">
        <v>100</v>
      </c>
      <c r="F7" s="151">
        <v>0</v>
      </c>
      <c r="G7" s="151">
        <v>100</v>
      </c>
      <c r="H7" s="151">
        <v>35</v>
      </c>
      <c r="I7" s="151">
        <v>0</v>
      </c>
      <c r="J7" s="151">
        <v>3</v>
      </c>
      <c r="K7" s="151">
        <v>1</v>
      </c>
      <c r="L7" s="151">
        <v>0</v>
      </c>
      <c r="M7" s="152">
        <v>0</v>
      </c>
      <c r="N7" s="27">
        <f t="shared" si="0"/>
        <v>21033</v>
      </c>
      <c r="O7" s="22">
        <v>21000</v>
      </c>
    </row>
    <row r="8" spans="1:15" ht="18.75" x14ac:dyDescent="0.25">
      <c r="A8" s="16">
        <v>10</v>
      </c>
      <c r="B8" s="171">
        <v>20</v>
      </c>
      <c r="C8" s="169">
        <v>20</v>
      </c>
      <c r="D8" s="169">
        <v>10</v>
      </c>
      <c r="E8" s="169">
        <v>200</v>
      </c>
      <c r="F8" s="169">
        <v>10</v>
      </c>
      <c r="G8" s="169">
        <v>225</v>
      </c>
      <c r="H8" s="169">
        <v>0</v>
      </c>
      <c r="I8" s="169">
        <v>10</v>
      </c>
      <c r="J8" s="169">
        <v>5</v>
      </c>
      <c r="K8" s="169">
        <v>0</v>
      </c>
      <c r="L8" s="169">
        <v>0</v>
      </c>
      <c r="M8" s="170">
        <v>0</v>
      </c>
      <c r="N8" s="26">
        <f t="shared" si="0"/>
        <v>11967</v>
      </c>
      <c r="O8" s="21">
        <v>12000</v>
      </c>
    </row>
    <row r="9" spans="1:15" ht="18.75" x14ac:dyDescent="0.25">
      <c r="A9" s="15">
        <v>11</v>
      </c>
      <c r="B9" s="162">
        <v>150</v>
      </c>
      <c r="C9" s="160">
        <v>86</v>
      </c>
      <c r="D9" s="160">
        <v>24</v>
      </c>
      <c r="E9" s="160">
        <v>352</v>
      </c>
      <c r="F9" s="160">
        <v>0</v>
      </c>
      <c r="G9" s="160">
        <v>144</v>
      </c>
      <c r="H9" s="160">
        <v>0</v>
      </c>
      <c r="I9" s="160">
        <v>15</v>
      </c>
      <c r="J9" s="160">
        <v>0</v>
      </c>
      <c r="K9" s="160">
        <v>6</v>
      </c>
      <c r="L9" s="160">
        <v>1</v>
      </c>
      <c r="M9" s="161">
        <v>3</v>
      </c>
      <c r="N9" s="27">
        <f t="shared" si="0"/>
        <v>32997.800000000003</v>
      </c>
      <c r="O9" s="22">
        <v>33000</v>
      </c>
    </row>
    <row r="10" spans="1:15" ht="18.75" x14ac:dyDescent="0.25">
      <c r="A10" s="16">
        <v>12</v>
      </c>
      <c r="B10" s="132">
        <v>25</v>
      </c>
      <c r="C10" s="130">
        <v>200</v>
      </c>
      <c r="D10" s="130">
        <v>30</v>
      </c>
      <c r="E10" s="130">
        <v>60</v>
      </c>
      <c r="F10" s="130">
        <v>0</v>
      </c>
      <c r="G10" s="130">
        <v>110</v>
      </c>
      <c r="H10" s="130">
        <v>30</v>
      </c>
      <c r="I10" s="130">
        <v>35</v>
      </c>
      <c r="J10" s="130">
        <v>0</v>
      </c>
      <c r="K10" s="130">
        <v>4</v>
      </c>
      <c r="L10" s="130">
        <v>2</v>
      </c>
      <c r="M10" s="131">
        <v>4</v>
      </c>
      <c r="N10" s="26">
        <f t="shared" si="0"/>
        <v>35990</v>
      </c>
      <c r="O10" s="21">
        <v>36000</v>
      </c>
    </row>
    <row r="11" spans="1:15" ht="18.75" x14ac:dyDescent="0.25">
      <c r="A11" s="15">
        <v>14</v>
      </c>
      <c r="B11" s="138">
        <v>150</v>
      </c>
      <c r="C11" s="136">
        <v>42</v>
      </c>
      <c r="D11" s="136">
        <v>100</v>
      </c>
      <c r="E11" s="136">
        <v>300</v>
      </c>
      <c r="F11" s="136">
        <v>0</v>
      </c>
      <c r="G11" s="136">
        <v>300</v>
      </c>
      <c r="H11" s="136">
        <v>13</v>
      </c>
      <c r="I11" s="136">
        <v>0</v>
      </c>
      <c r="J11" s="136">
        <v>0</v>
      </c>
      <c r="K11" s="136">
        <v>0</v>
      </c>
      <c r="L11" s="136">
        <v>0</v>
      </c>
      <c r="M11" s="137">
        <v>0</v>
      </c>
      <c r="N11" s="27">
        <f t="shared" si="0"/>
        <v>36048</v>
      </c>
      <c r="O11" s="22">
        <v>36000</v>
      </c>
    </row>
    <row r="12" spans="1:15" ht="18.75" x14ac:dyDescent="0.25">
      <c r="A12" s="16">
        <v>15</v>
      </c>
      <c r="B12" s="132">
        <v>120</v>
      </c>
      <c r="C12" s="130">
        <v>110</v>
      </c>
      <c r="D12" s="130">
        <v>80</v>
      </c>
      <c r="E12" s="130">
        <v>296</v>
      </c>
      <c r="F12" s="130">
        <v>0</v>
      </c>
      <c r="G12" s="130">
        <v>110</v>
      </c>
      <c r="H12" s="130">
        <v>4</v>
      </c>
      <c r="I12" s="130">
        <v>84</v>
      </c>
      <c r="J12" s="130">
        <v>20</v>
      </c>
      <c r="K12" s="130">
        <v>2</v>
      </c>
      <c r="L12" s="130">
        <v>2</v>
      </c>
      <c r="M12" s="131">
        <v>0</v>
      </c>
      <c r="N12" s="26">
        <f t="shared" si="0"/>
        <v>35998</v>
      </c>
      <c r="O12" s="21">
        <v>36000</v>
      </c>
    </row>
    <row r="13" spans="1:15" ht="18.75" x14ac:dyDescent="0.25">
      <c r="A13" s="15">
        <v>17</v>
      </c>
      <c r="B13" s="102">
        <v>50</v>
      </c>
      <c r="C13" s="100">
        <v>0</v>
      </c>
      <c r="D13" s="100">
        <v>0</v>
      </c>
      <c r="E13" s="100">
        <v>552</v>
      </c>
      <c r="F13" s="100">
        <v>0</v>
      </c>
      <c r="G13" s="100">
        <v>400</v>
      </c>
      <c r="H13" s="100">
        <v>50</v>
      </c>
      <c r="I13" s="100">
        <v>0</v>
      </c>
      <c r="J13" s="100">
        <v>0</v>
      </c>
      <c r="K13" s="100">
        <v>0</v>
      </c>
      <c r="L13" s="100">
        <v>3</v>
      </c>
      <c r="M13" s="101">
        <v>7</v>
      </c>
      <c r="N13" s="27">
        <f t="shared" si="0"/>
        <v>42000</v>
      </c>
      <c r="O13" s="22">
        <v>42000</v>
      </c>
    </row>
    <row r="14" spans="1:15" ht="18.75" x14ac:dyDescent="0.25">
      <c r="A14" s="16">
        <v>18</v>
      </c>
      <c r="B14" s="92">
        <v>153</v>
      </c>
      <c r="C14" s="90">
        <v>100</v>
      </c>
      <c r="D14" s="90">
        <v>80</v>
      </c>
      <c r="E14" s="90">
        <v>250</v>
      </c>
      <c r="F14" s="90">
        <v>2</v>
      </c>
      <c r="G14" s="90">
        <v>250</v>
      </c>
      <c r="H14" s="90">
        <v>1</v>
      </c>
      <c r="I14" s="90">
        <v>5</v>
      </c>
      <c r="J14" s="90">
        <v>10</v>
      </c>
      <c r="K14" s="90">
        <v>0</v>
      </c>
      <c r="L14" s="90">
        <v>2</v>
      </c>
      <c r="M14" s="91">
        <v>0</v>
      </c>
      <c r="N14" s="26">
        <f t="shared" si="0"/>
        <v>33278</v>
      </c>
      <c r="O14" s="21">
        <v>33000</v>
      </c>
    </row>
    <row r="15" spans="1:15" ht="18.75" x14ac:dyDescent="0.25">
      <c r="A15" s="15">
        <v>22</v>
      </c>
      <c r="B15" s="162">
        <v>20</v>
      </c>
      <c r="C15" s="160">
        <v>0</v>
      </c>
      <c r="D15" s="160">
        <v>20</v>
      </c>
      <c r="E15" s="160">
        <v>60</v>
      </c>
      <c r="F15" s="160">
        <v>0</v>
      </c>
      <c r="G15" s="160">
        <v>60</v>
      </c>
      <c r="H15" s="160">
        <v>15</v>
      </c>
      <c r="I15" s="160">
        <v>0</v>
      </c>
      <c r="J15" s="160">
        <v>5</v>
      </c>
      <c r="K15" s="160">
        <v>0</v>
      </c>
      <c r="L15" s="160">
        <v>5</v>
      </c>
      <c r="M15" s="161">
        <v>0</v>
      </c>
      <c r="N15" s="27">
        <f t="shared" si="0"/>
        <v>11734</v>
      </c>
      <c r="O15" s="22">
        <v>12000</v>
      </c>
    </row>
    <row r="16" spans="1:15" ht="18.75" x14ac:dyDescent="0.25">
      <c r="A16" s="16">
        <v>23</v>
      </c>
      <c r="B16" s="171">
        <v>0</v>
      </c>
      <c r="C16" s="169">
        <v>325</v>
      </c>
      <c r="D16" s="169">
        <v>325</v>
      </c>
      <c r="E16" s="169">
        <v>596</v>
      </c>
      <c r="F16" s="169">
        <v>0</v>
      </c>
      <c r="G16" s="169">
        <v>680</v>
      </c>
      <c r="H16" s="169">
        <v>0</v>
      </c>
      <c r="I16" s="169">
        <v>0</v>
      </c>
      <c r="J16" s="169">
        <v>15</v>
      </c>
      <c r="K16" s="169">
        <v>0</v>
      </c>
      <c r="L16" s="169">
        <v>10</v>
      </c>
      <c r="M16" s="170">
        <v>25</v>
      </c>
      <c r="N16" s="26">
        <f t="shared" si="0"/>
        <v>63000</v>
      </c>
      <c r="O16" s="21">
        <v>63000</v>
      </c>
    </row>
    <row r="17" spans="1:15" ht="18.75" x14ac:dyDescent="0.25">
      <c r="A17" s="15">
        <v>25</v>
      </c>
      <c r="B17" s="14">
        <v>27</v>
      </c>
      <c r="C17" s="3">
        <v>166</v>
      </c>
      <c r="D17" s="3">
        <v>165</v>
      </c>
      <c r="E17" s="3">
        <v>625</v>
      </c>
      <c r="F17" s="3">
        <v>0</v>
      </c>
      <c r="G17" s="3">
        <v>280</v>
      </c>
      <c r="H17" s="3">
        <v>0</v>
      </c>
      <c r="I17" s="3">
        <v>22</v>
      </c>
      <c r="J17" s="3">
        <v>46</v>
      </c>
      <c r="K17" s="3">
        <v>4</v>
      </c>
      <c r="L17" s="3">
        <v>8</v>
      </c>
      <c r="M17" s="9">
        <v>4</v>
      </c>
      <c r="N17" s="27">
        <f t="shared" si="0"/>
        <v>41999</v>
      </c>
      <c r="O17" s="22">
        <v>42000</v>
      </c>
    </row>
    <row r="18" spans="1:15" ht="18.75" x14ac:dyDescent="0.25">
      <c r="A18" s="16">
        <v>27</v>
      </c>
      <c r="B18" s="13">
        <v>105</v>
      </c>
      <c r="C18" s="4">
        <v>100</v>
      </c>
      <c r="D18" s="4">
        <v>100</v>
      </c>
      <c r="E18" s="4">
        <v>100</v>
      </c>
      <c r="F18" s="4">
        <v>0</v>
      </c>
      <c r="G18" s="4">
        <v>100</v>
      </c>
      <c r="H18" s="4">
        <v>0</v>
      </c>
      <c r="I18" s="4">
        <v>50</v>
      </c>
      <c r="J18" s="4">
        <v>100</v>
      </c>
      <c r="K18" s="4">
        <v>10</v>
      </c>
      <c r="L18" s="4">
        <v>2</v>
      </c>
      <c r="M18" s="10">
        <v>0</v>
      </c>
      <c r="N18" s="26">
        <f t="shared" si="0"/>
        <v>36045</v>
      </c>
      <c r="O18" s="21">
        <v>36000</v>
      </c>
    </row>
    <row r="19" spans="1:15" ht="18.75" x14ac:dyDescent="0.25">
      <c r="A19" s="15">
        <v>28</v>
      </c>
      <c r="B19" s="162">
        <v>300</v>
      </c>
      <c r="C19" s="160">
        <v>150</v>
      </c>
      <c r="D19" s="160">
        <v>130</v>
      </c>
      <c r="E19" s="160">
        <v>500</v>
      </c>
      <c r="F19" s="160">
        <v>24</v>
      </c>
      <c r="G19" s="160">
        <v>500</v>
      </c>
      <c r="H19" s="160">
        <v>3</v>
      </c>
      <c r="I19" s="160">
        <v>0</v>
      </c>
      <c r="J19" s="160">
        <v>30</v>
      </c>
      <c r="K19" s="160">
        <v>4</v>
      </c>
      <c r="L19" s="160">
        <v>3</v>
      </c>
      <c r="M19" s="161">
        <v>4</v>
      </c>
      <c r="N19" s="27">
        <f t="shared" si="0"/>
        <v>66000</v>
      </c>
      <c r="O19" s="22">
        <v>66000</v>
      </c>
    </row>
    <row r="20" spans="1:15" ht="18.75" x14ac:dyDescent="0.25">
      <c r="A20" s="16">
        <v>30</v>
      </c>
      <c r="B20" s="111">
        <v>50</v>
      </c>
      <c r="C20" s="109">
        <v>30</v>
      </c>
      <c r="D20" s="109">
        <v>45</v>
      </c>
      <c r="E20" s="109">
        <v>350</v>
      </c>
      <c r="F20" s="109">
        <v>0</v>
      </c>
      <c r="G20" s="109">
        <v>165</v>
      </c>
      <c r="H20" s="109">
        <v>8</v>
      </c>
      <c r="I20" s="109">
        <v>40</v>
      </c>
      <c r="J20" s="109">
        <v>8</v>
      </c>
      <c r="K20" s="109">
        <v>1</v>
      </c>
      <c r="L20" s="109">
        <v>7</v>
      </c>
      <c r="M20" s="110">
        <v>0</v>
      </c>
      <c r="N20" s="26">
        <f t="shared" si="0"/>
        <v>24185</v>
      </c>
      <c r="O20" s="21">
        <v>24000</v>
      </c>
    </row>
    <row r="21" spans="1:15" ht="18.75" x14ac:dyDescent="0.25">
      <c r="A21" s="15">
        <v>33</v>
      </c>
      <c r="B21" s="162">
        <v>50</v>
      </c>
      <c r="C21" s="160">
        <v>30</v>
      </c>
      <c r="D21" s="160">
        <v>30</v>
      </c>
      <c r="E21" s="160">
        <v>240</v>
      </c>
      <c r="F21" s="160">
        <v>40</v>
      </c>
      <c r="G21" s="160">
        <v>100</v>
      </c>
      <c r="H21" s="160">
        <v>40</v>
      </c>
      <c r="I21" s="160">
        <v>20</v>
      </c>
      <c r="J21" s="160">
        <v>5</v>
      </c>
      <c r="K21" s="160">
        <v>2</v>
      </c>
      <c r="L21" s="160">
        <v>12</v>
      </c>
      <c r="M21" s="161">
        <v>1</v>
      </c>
      <c r="N21" s="27">
        <f t="shared" si="0"/>
        <v>36008</v>
      </c>
      <c r="O21" s="22">
        <v>36000</v>
      </c>
    </row>
    <row r="22" spans="1:15" ht="18.75" x14ac:dyDescent="0.25">
      <c r="A22" s="16">
        <v>35</v>
      </c>
      <c r="B22" s="171">
        <v>140</v>
      </c>
      <c r="C22" s="169">
        <v>43</v>
      </c>
      <c r="D22" s="169">
        <v>0</v>
      </c>
      <c r="E22" s="169">
        <v>200</v>
      </c>
      <c r="F22" s="169">
        <v>0</v>
      </c>
      <c r="G22" s="169">
        <v>0</v>
      </c>
      <c r="H22" s="169">
        <v>60</v>
      </c>
      <c r="I22" s="169">
        <v>0</v>
      </c>
      <c r="J22" s="169">
        <v>0</v>
      </c>
      <c r="K22" s="169">
        <v>0</v>
      </c>
      <c r="L22" s="169">
        <v>0</v>
      </c>
      <c r="M22" s="170">
        <v>0</v>
      </c>
      <c r="N22" s="26">
        <f t="shared" si="0"/>
        <v>41997</v>
      </c>
      <c r="O22" s="21">
        <v>42000</v>
      </c>
    </row>
    <row r="23" spans="1:15" ht="18.75" x14ac:dyDescent="0.25">
      <c r="A23" s="15">
        <v>36</v>
      </c>
      <c r="B23" s="135">
        <v>49</v>
      </c>
      <c r="C23" s="133">
        <v>12</v>
      </c>
      <c r="D23" s="133">
        <v>100</v>
      </c>
      <c r="E23" s="133">
        <v>40</v>
      </c>
      <c r="F23" s="133">
        <v>0</v>
      </c>
      <c r="G23" s="133">
        <v>40</v>
      </c>
      <c r="H23" s="133">
        <v>5</v>
      </c>
      <c r="I23" s="133">
        <v>0</v>
      </c>
      <c r="J23" s="133">
        <v>20</v>
      </c>
      <c r="K23" s="133">
        <v>1</v>
      </c>
      <c r="L23" s="133">
        <v>2</v>
      </c>
      <c r="M23" s="134">
        <v>1</v>
      </c>
      <c r="N23" s="27">
        <f t="shared" si="0"/>
        <v>14990</v>
      </c>
      <c r="O23" s="22">
        <v>15000</v>
      </c>
    </row>
    <row r="24" spans="1:15" ht="18.75" x14ac:dyDescent="0.25">
      <c r="A24" s="16">
        <v>37</v>
      </c>
      <c r="B24" s="111">
        <v>154</v>
      </c>
      <c r="C24" s="109">
        <v>154</v>
      </c>
      <c r="D24" s="109">
        <v>100</v>
      </c>
      <c r="E24" s="109">
        <v>210</v>
      </c>
      <c r="F24" s="109">
        <v>0</v>
      </c>
      <c r="G24" s="109">
        <v>350</v>
      </c>
      <c r="H24" s="109">
        <v>0</v>
      </c>
      <c r="I24" s="109">
        <v>0</v>
      </c>
      <c r="J24" s="109">
        <v>0</v>
      </c>
      <c r="K24" s="109">
        <v>2</v>
      </c>
      <c r="L24" s="109">
        <v>0</v>
      </c>
      <c r="M24" s="110">
        <v>2</v>
      </c>
      <c r="N24" s="26">
        <f t="shared" si="0"/>
        <v>39054</v>
      </c>
      <c r="O24" s="21">
        <v>39000</v>
      </c>
    </row>
    <row r="25" spans="1:15" ht="18.75" x14ac:dyDescent="0.25">
      <c r="A25" s="15">
        <v>38</v>
      </c>
      <c r="B25" s="14">
        <v>88</v>
      </c>
      <c r="C25" s="3">
        <v>80</v>
      </c>
      <c r="D25" s="3">
        <v>50</v>
      </c>
      <c r="E25" s="3">
        <v>200</v>
      </c>
      <c r="F25" s="3">
        <v>20</v>
      </c>
      <c r="G25" s="3">
        <v>170</v>
      </c>
      <c r="H25" s="3">
        <v>1</v>
      </c>
      <c r="I25" s="3">
        <v>100</v>
      </c>
      <c r="J25" s="3">
        <v>10</v>
      </c>
      <c r="K25" s="3">
        <v>10</v>
      </c>
      <c r="L25" s="3">
        <v>3</v>
      </c>
      <c r="M25" s="9">
        <v>5</v>
      </c>
      <c r="N25" s="27">
        <f t="shared" si="0"/>
        <v>36332</v>
      </c>
      <c r="O25" s="22">
        <v>36000</v>
      </c>
    </row>
    <row r="26" spans="1:15" ht="18.75" x14ac:dyDescent="0.25">
      <c r="A26" s="16">
        <v>39</v>
      </c>
      <c r="B26" s="13">
        <v>50</v>
      </c>
      <c r="C26" s="4">
        <v>42</v>
      </c>
      <c r="D26" s="4">
        <v>60</v>
      </c>
      <c r="E26" s="4">
        <v>206</v>
      </c>
      <c r="F26" s="4">
        <v>0</v>
      </c>
      <c r="G26" s="4">
        <v>300</v>
      </c>
      <c r="H26" s="4">
        <v>9</v>
      </c>
      <c r="I26" s="4">
        <v>60</v>
      </c>
      <c r="J26" s="4">
        <v>45</v>
      </c>
      <c r="K26" s="4">
        <v>3</v>
      </c>
      <c r="L26" s="4">
        <v>24</v>
      </c>
      <c r="M26" s="10">
        <v>2</v>
      </c>
      <c r="N26" s="26">
        <f t="shared" si="0"/>
        <v>32993</v>
      </c>
      <c r="O26" s="21">
        <v>33000</v>
      </c>
    </row>
    <row r="27" spans="1:15" ht="18.75" x14ac:dyDescent="0.25">
      <c r="A27" s="15">
        <v>41</v>
      </c>
      <c r="B27" s="102">
        <v>0</v>
      </c>
      <c r="C27" s="100">
        <v>0</v>
      </c>
      <c r="D27" s="100">
        <v>18</v>
      </c>
      <c r="E27" s="100">
        <v>280</v>
      </c>
      <c r="F27" s="100">
        <v>1</v>
      </c>
      <c r="G27" s="100">
        <v>320</v>
      </c>
      <c r="H27" s="100">
        <v>0</v>
      </c>
      <c r="I27" s="100">
        <v>0</v>
      </c>
      <c r="J27" s="100">
        <v>0</v>
      </c>
      <c r="K27" s="100">
        <v>0</v>
      </c>
      <c r="L27" s="100">
        <v>5</v>
      </c>
      <c r="M27" s="101">
        <v>0</v>
      </c>
      <c r="N27" s="27">
        <f t="shared" si="0"/>
        <v>12002.6</v>
      </c>
      <c r="O27" s="22">
        <v>12000</v>
      </c>
    </row>
    <row r="28" spans="1:15" ht="18.75" x14ac:dyDescent="0.25">
      <c r="A28" s="16">
        <v>43</v>
      </c>
      <c r="B28" s="89">
        <v>100</v>
      </c>
      <c r="C28" s="87">
        <v>150</v>
      </c>
      <c r="D28" s="87">
        <v>200</v>
      </c>
      <c r="E28" s="87">
        <v>589</v>
      </c>
      <c r="F28" s="87">
        <v>0</v>
      </c>
      <c r="G28" s="87">
        <v>150</v>
      </c>
      <c r="H28" s="87">
        <v>30</v>
      </c>
      <c r="I28" s="87">
        <v>0</v>
      </c>
      <c r="J28" s="87">
        <v>0</v>
      </c>
      <c r="K28" s="87">
        <v>4</v>
      </c>
      <c r="L28" s="87">
        <v>2</v>
      </c>
      <c r="M28" s="88">
        <v>0</v>
      </c>
      <c r="N28" s="26">
        <f t="shared" si="0"/>
        <v>53999</v>
      </c>
      <c r="O28" s="21">
        <v>54000</v>
      </c>
    </row>
    <row r="29" spans="1:15" ht="18.75" x14ac:dyDescent="0.25">
      <c r="A29" s="16">
        <v>45</v>
      </c>
      <c r="B29" s="86">
        <v>0</v>
      </c>
      <c r="C29" s="84">
        <v>0</v>
      </c>
      <c r="D29" s="84">
        <v>70</v>
      </c>
      <c r="E29" s="84">
        <v>150</v>
      </c>
      <c r="F29" s="84">
        <v>123</v>
      </c>
      <c r="G29" s="84">
        <v>0</v>
      </c>
      <c r="H29" s="84">
        <v>12</v>
      </c>
      <c r="I29" s="84">
        <v>0</v>
      </c>
      <c r="J29" s="84">
        <v>0</v>
      </c>
      <c r="K29" s="84">
        <v>0</v>
      </c>
      <c r="L29" s="84">
        <v>5</v>
      </c>
      <c r="M29" s="85">
        <v>0</v>
      </c>
      <c r="N29" s="26">
        <f t="shared" si="0"/>
        <v>17989</v>
      </c>
      <c r="O29" s="21">
        <v>18000</v>
      </c>
    </row>
    <row r="30" spans="1:15" ht="18.75" x14ac:dyDescent="0.25">
      <c r="A30" s="15">
        <v>47</v>
      </c>
      <c r="B30" s="123">
        <v>0</v>
      </c>
      <c r="C30" s="121">
        <v>45</v>
      </c>
      <c r="D30" s="121">
        <v>31</v>
      </c>
      <c r="E30" s="121">
        <v>0</v>
      </c>
      <c r="F30" s="121">
        <v>5</v>
      </c>
      <c r="G30" s="121">
        <v>200</v>
      </c>
      <c r="H30" s="121">
        <v>0</v>
      </c>
      <c r="I30" s="121">
        <v>40</v>
      </c>
      <c r="J30" s="121">
        <v>0</v>
      </c>
      <c r="K30" s="121">
        <v>0</v>
      </c>
      <c r="L30" s="121">
        <v>10</v>
      </c>
      <c r="M30" s="122">
        <v>0</v>
      </c>
      <c r="N30" s="27">
        <f t="shared" si="0"/>
        <v>12024.2</v>
      </c>
      <c r="O30" s="22">
        <v>12000</v>
      </c>
    </row>
    <row r="31" spans="1:15" ht="18.75" x14ac:dyDescent="0.25">
      <c r="A31" s="16">
        <v>48</v>
      </c>
      <c r="B31" s="171">
        <v>165</v>
      </c>
      <c r="C31" s="169">
        <v>160</v>
      </c>
      <c r="D31" s="169">
        <v>75</v>
      </c>
      <c r="E31" s="169">
        <v>300</v>
      </c>
      <c r="F31" s="169">
        <v>0</v>
      </c>
      <c r="G31" s="169">
        <v>0</v>
      </c>
      <c r="H31" s="169">
        <v>0</v>
      </c>
      <c r="I31" s="169">
        <v>12</v>
      </c>
      <c r="J31" s="169">
        <v>0</v>
      </c>
      <c r="K31" s="169">
        <v>4</v>
      </c>
      <c r="L31" s="169">
        <v>0</v>
      </c>
      <c r="M31" s="170">
        <v>5</v>
      </c>
      <c r="N31" s="26">
        <f t="shared" si="0"/>
        <v>36354</v>
      </c>
      <c r="O31" s="21">
        <v>36000</v>
      </c>
    </row>
    <row r="32" spans="1:15" ht="18.75" x14ac:dyDescent="0.25">
      <c r="A32" s="15">
        <v>49</v>
      </c>
      <c r="B32" s="40">
        <v>100</v>
      </c>
      <c r="C32" s="38">
        <v>0</v>
      </c>
      <c r="D32" s="38">
        <v>0</v>
      </c>
      <c r="E32" s="38">
        <v>200</v>
      </c>
      <c r="F32" s="38">
        <v>30</v>
      </c>
      <c r="G32" s="38">
        <v>200</v>
      </c>
      <c r="H32" s="38">
        <v>0</v>
      </c>
      <c r="I32" s="38">
        <v>10</v>
      </c>
      <c r="J32" s="38">
        <v>0</v>
      </c>
      <c r="K32" s="38">
        <v>0</v>
      </c>
      <c r="L32" s="38">
        <v>0</v>
      </c>
      <c r="M32" s="39">
        <v>1</v>
      </c>
      <c r="N32" s="27">
        <f t="shared" si="0"/>
        <v>18070</v>
      </c>
      <c r="O32" s="22">
        <v>18000</v>
      </c>
    </row>
    <row r="33" spans="1:15" ht="18.75" x14ac:dyDescent="0.25">
      <c r="A33" s="16">
        <v>50</v>
      </c>
      <c r="B33" s="105">
        <v>65</v>
      </c>
      <c r="C33" s="103">
        <v>0</v>
      </c>
      <c r="D33" s="103">
        <v>0</v>
      </c>
      <c r="E33" s="103">
        <v>150</v>
      </c>
      <c r="F33" s="103">
        <v>0</v>
      </c>
      <c r="G33" s="103">
        <v>150</v>
      </c>
      <c r="H33" s="103">
        <v>2</v>
      </c>
      <c r="I33" s="103">
        <v>0</v>
      </c>
      <c r="J33" s="103">
        <v>0</v>
      </c>
      <c r="K33" s="103">
        <v>0</v>
      </c>
      <c r="L33" s="103">
        <v>1</v>
      </c>
      <c r="M33" s="104">
        <v>1</v>
      </c>
      <c r="N33" s="26">
        <f t="shared" si="0"/>
        <v>12015</v>
      </c>
      <c r="O33" s="21">
        <v>12000</v>
      </c>
    </row>
    <row r="34" spans="1:15" ht="18.75" x14ac:dyDescent="0.25">
      <c r="A34" s="15">
        <v>51</v>
      </c>
      <c r="B34" s="120">
        <v>27</v>
      </c>
      <c r="C34" s="118">
        <v>10</v>
      </c>
      <c r="D34" s="118">
        <v>10</v>
      </c>
      <c r="E34" s="118">
        <v>0</v>
      </c>
      <c r="F34" s="118">
        <v>0</v>
      </c>
      <c r="G34" s="118">
        <v>0</v>
      </c>
      <c r="H34" s="118">
        <v>15</v>
      </c>
      <c r="I34" s="118">
        <v>10</v>
      </c>
      <c r="J34" s="118">
        <v>5</v>
      </c>
      <c r="K34" s="118">
        <v>1</v>
      </c>
      <c r="L34" s="118">
        <v>1</v>
      </c>
      <c r="M34" s="119">
        <v>2</v>
      </c>
      <c r="N34" s="27">
        <f t="shared" si="0"/>
        <v>11326</v>
      </c>
      <c r="O34" s="22">
        <v>12000</v>
      </c>
    </row>
    <row r="35" spans="1:15" ht="18.75" x14ac:dyDescent="0.25">
      <c r="A35" s="16">
        <v>55</v>
      </c>
      <c r="B35" s="171">
        <v>20</v>
      </c>
      <c r="C35" s="169">
        <v>50</v>
      </c>
      <c r="D35" s="169">
        <v>0</v>
      </c>
      <c r="E35" s="169">
        <v>300</v>
      </c>
      <c r="F35" s="169">
        <v>0</v>
      </c>
      <c r="G35" s="169">
        <v>300</v>
      </c>
      <c r="H35" s="169">
        <v>0</v>
      </c>
      <c r="I35" s="169">
        <v>50</v>
      </c>
      <c r="J35" s="169">
        <v>0</v>
      </c>
      <c r="K35" s="169">
        <v>0</v>
      </c>
      <c r="L35" s="169">
        <v>0</v>
      </c>
      <c r="M35" s="170">
        <v>0</v>
      </c>
      <c r="N35" s="26">
        <f t="shared" si="0"/>
        <v>17680</v>
      </c>
      <c r="O35" s="21">
        <v>18000</v>
      </c>
    </row>
    <row r="36" spans="1:15" ht="18.75" x14ac:dyDescent="0.25">
      <c r="A36" s="15">
        <v>60</v>
      </c>
      <c r="B36" s="159">
        <v>0</v>
      </c>
      <c r="C36" s="157">
        <v>100</v>
      </c>
      <c r="D36" s="157">
        <v>8</v>
      </c>
      <c r="E36" s="157">
        <v>177</v>
      </c>
      <c r="F36" s="157">
        <v>50</v>
      </c>
      <c r="G36" s="157">
        <v>50</v>
      </c>
      <c r="H36" s="157">
        <v>0</v>
      </c>
      <c r="I36" s="157">
        <v>114</v>
      </c>
      <c r="J36" s="157">
        <v>4</v>
      </c>
      <c r="K36" s="157">
        <v>1</v>
      </c>
      <c r="L36" s="157">
        <v>5</v>
      </c>
      <c r="M36" s="158">
        <v>3</v>
      </c>
      <c r="N36" s="27">
        <f t="shared" si="0"/>
        <v>20991.599999999999</v>
      </c>
      <c r="O36" s="22">
        <v>21000</v>
      </c>
    </row>
    <row r="37" spans="1:15" ht="18.75" x14ac:dyDescent="0.25">
      <c r="A37" s="16">
        <v>61</v>
      </c>
      <c r="B37" s="98">
        <v>50</v>
      </c>
      <c r="C37" s="96">
        <v>45</v>
      </c>
      <c r="D37" s="96">
        <v>30</v>
      </c>
      <c r="E37" s="96">
        <v>0</v>
      </c>
      <c r="F37" s="96">
        <v>0</v>
      </c>
      <c r="G37" s="96">
        <v>0</v>
      </c>
      <c r="H37" s="96">
        <v>25</v>
      </c>
      <c r="I37" s="96">
        <v>2</v>
      </c>
      <c r="J37" s="96">
        <v>7</v>
      </c>
      <c r="K37" s="96">
        <v>3</v>
      </c>
      <c r="L37" s="96">
        <v>1</v>
      </c>
      <c r="M37" s="97">
        <v>0</v>
      </c>
      <c r="N37" s="26">
        <f t="shared" si="0"/>
        <v>20984</v>
      </c>
      <c r="O37" s="21">
        <v>21000</v>
      </c>
    </row>
    <row r="38" spans="1:15" ht="18.75" x14ac:dyDescent="0.25">
      <c r="A38" s="15">
        <v>62</v>
      </c>
      <c r="B38" s="162">
        <v>100</v>
      </c>
      <c r="C38" s="160">
        <v>0</v>
      </c>
      <c r="D38" s="160">
        <v>0</v>
      </c>
      <c r="E38" s="160">
        <v>0</v>
      </c>
      <c r="F38" s="160">
        <v>0</v>
      </c>
      <c r="G38" s="160">
        <v>100</v>
      </c>
      <c r="H38" s="160">
        <v>0</v>
      </c>
      <c r="I38" s="160">
        <v>10</v>
      </c>
      <c r="J38" s="160">
        <v>0</v>
      </c>
      <c r="K38" s="160">
        <v>0</v>
      </c>
      <c r="L38" s="160">
        <v>4</v>
      </c>
      <c r="M38" s="161">
        <v>140</v>
      </c>
      <c r="N38" s="27">
        <f t="shared" si="0"/>
        <v>35790</v>
      </c>
      <c r="O38" s="22">
        <v>36000</v>
      </c>
    </row>
    <row r="39" spans="1:15" ht="18.75" x14ac:dyDescent="0.25">
      <c r="A39" s="16">
        <v>64</v>
      </c>
      <c r="B39" s="171">
        <v>50</v>
      </c>
      <c r="C39" s="169">
        <v>60</v>
      </c>
      <c r="D39" s="169">
        <v>72</v>
      </c>
      <c r="E39" s="169">
        <v>500</v>
      </c>
      <c r="F39" s="169">
        <v>50</v>
      </c>
      <c r="G39" s="169">
        <v>480</v>
      </c>
      <c r="H39" s="169">
        <v>0</v>
      </c>
      <c r="I39" s="169">
        <v>30</v>
      </c>
      <c r="J39" s="169">
        <v>19</v>
      </c>
      <c r="K39" s="169">
        <v>2</v>
      </c>
      <c r="L39" s="169">
        <v>5</v>
      </c>
      <c r="M39" s="170">
        <v>5</v>
      </c>
      <c r="N39" s="26">
        <f t="shared" si="0"/>
        <v>36002.400000000001</v>
      </c>
      <c r="O39" s="21">
        <v>36000</v>
      </c>
    </row>
    <row r="40" spans="1:15" ht="18.75" x14ac:dyDescent="0.25">
      <c r="A40" s="15">
        <v>67</v>
      </c>
      <c r="B40" s="114">
        <v>0</v>
      </c>
      <c r="C40" s="112">
        <v>0</v>
      </c>
      <c r="D40" s="112">
        <v>60</v>
      </c>
      <c r="E40" s="112">
        <v>144</v>
      </c>
      <c r="F40" s="112">
        <v>81</v>
      </c>
      <c r="G40" s="112">
        <v>207</v>
      </c>
      <c r="H40" s="112">
        <v>2</v>
      </c>
      <c r="I40" s="112">
        <v>75</v>
      </c>
      <c r="J40" s="112">
        <v>60</v>
      </c>
      <c r="K40" s="112">
        <v>0</v>
      </c>
      <c r="L40" s="112">
        <v>1</v>
      </c>
      <c r="M40" s="113">
        <v>2</v>
      </c>
      <c r="N40" s="27">
        <f t="shared" si="0"/>
        <v>20665</v>
      </c>
      <c r="O40" s="22">
        <v>21000</v>
      </c>
    </row>
    <row r="41" spans="1:15" ht="18.75" x14ac:dyDescent="0.25">
      <c r="A41" s="16">
        <v>68</v>
      </c>
      <c r="B41" s="171">
        <v>90</v>
      </c>
      <c r="C41" s="169">
        <v>30</v>
      </c>
      <c r="D41" s="169">
        <v>20</v>
      </c>
      <c r="E41" s="169">
        <v>130</v>
      </c>
      <c r="F41" s="169">
        <v>0</v>
      </c>
      <c r="G41" s="169">
        <v>70</v>
      </c>
      <c r="H41" s="169">
        <v>0</v>
      </c>
      <c r="I41" s="169">
        <v>9</v>
      </c>
      <c r="J41" s="169">
        <v>3</v>
      </c>
      <c r="K41" s="169">
        <v>3</v>
      </c>
      <c r="L41" s="169">
        <v>3</v>
      </c>
      <c r="M41" s="170">
        <v>6</v>
      </c>
      <c r="N41" s="26">
        <f t="shared" si="0"/>
        <v>18062</v>
      </c>
      <c r="O41" s="21">
        <v>18000</v>
      </c>
    </row>
    <row r="42" spans="1:15" ht="18.75" x14ac:dyDescent="0.25">
      <c r="A42" s="15">
        <v>69</v>
      </c>
      <c r="B42" s="14"/>
      <c r="C42" s="3"/>
      <c r="D42" s="3"/>
      <c r="E42" s="3"/>
      <c r="F42" s="3"/>
      <c r="G42" s="3"/>
      <c r="H42" s="3"/>
      <c r="I42" s="3"/>
      <c r="J42" s="3"/>
      <c r="K42" s="3"/>
      <c r="L42" s="3"/>
      <c r="M42" s="9"/>
      <c r="N42" s="27">
        <f t="shared" si="0"/>
        <v>0</v>
      </c>
      <c r="O42" s="22">
        <v>27000</v>
      </c>
    </row>
    <row r="43" spans="1:15" ht="18.75" x14ac:dyDescent="0.25">
      <c r="A43" s="16">
        <v>70</v>
      </c>
      <c r="B43" s="171">
        <v>48</v>
      </c>
      <c r="C43" s="169">
        <v>48</v>
      </c>
      <c r="D43" s="169">
        <v>24</v>
      </c>
      <c r="E43" s="169">
        <v>90</v>
      </c>
      <c r="F43" s="169">
        <v>2</v>
      </c>
      <c r="G43" s="169">
        <v>0</v>
      </c>
      <c r="H43" s="169">
        <v>0</v>
      </c>
      <c r="I43" s="169">
        <v>0</v>
      </c>
      <c r="J43" s="169">
        <v>0</v>
      </c>
      <c r="K43" s="169">
        <v>2</v>
      </c>
      <c r="L43" s="169">
        <v>4</v>
      </c>
      <c r="M43" s="170">
        <v>2</v>
      </c>
      <c r="N43" s="26">
        <f t="shared" si="0"/>
        <v>12002.8</v>
      </c>
      <c r="O43" s="21">
        <v>12000</v>
      </c>
    </row>
    <row r="44" spans="1:15" ht="18.75" x14ac:dyDescent="0.25">
      <c r="A44" s="15">
        <v>73</v>
      </c>
      <c r="B44" s="114">
        <v>0</v>
      </c>
      <c r="C44" s="112">
        <v>0</v>
      </c>
      <c r="D44" s="112">
        <v>51</v>
      </c>
      <c r="E44" s="112">
        <v>150</v>
      </c>
      <c r="F44" s="112">
        <v>10</v>
      </c>
      <c r="G44" s="112">
        <v>190</v>
      </c>
      <c r="H44" s="112">
        <v>25</v>
      </c>
      <c r="I44" s="112">
        <v>0</v>
      </c>
      <c r="J44" s="112">
        <v>0</v>
      </c>
      <c r="K44" s="112">
        <v>3</v>
      </c>
      <c r="L44" s="112">
        <v>0</v>
      </c>
      <c r="M44" s="113">
        <v>1</v>
      </c>
      <c r="N44" s="27">
        <f t="shared" si="0"/>
        <v>20991.200000000001</v>
      </c>
      <c r="O44" s="22">
        <v>21000</v>
      </c>
    </row>
    <row r="45" spans="1:15" ht="18.75" x14ac:dyDescent="0.25">
      <c r="A45" s="16">
        <v>75</v>
      </c>
      <c r="B45" s="65">
        <v>2</v>
      </c>
      <c r="C45" s="63">
        <v>100</v>
      </c>
      <c r="D45" s="63">
        <v>70</v>
      </c>
      <c r="E45" s="63">
        <v>102</v>
      </c>
      <c r="F45" s="63">
        <v>10</v>
      </c>
      <c r="G45" s="63">
        <v>251</v>
      </c>
      <c r="H45" s="63">
        <v>0</v>
      </c>
      <c r="I45" s="63">
        <v>9</v>
      </c>
      <c r="J45" s="63">
        <v>20</v>
      </c>
      <c r="K45" s="63">
        <v>4</v>
      </c>
      <c r="L45" s="63">
        <v>3</v>
      </c>
      <c r="M45" s="64">
        <v>3</v>
      </c>
      <c r="N45" s="26">
        <f t="shared" si="0"/>
        <v>20990</v>
      </c>
      <c r="O45" s="21">
        <v>21000</v>
      </c>
    </row>
    <row r="46" spans="1:15" ht="18.75" x14ac:dyDescent="0.25">
      <c r="A46" s="15">
        <v>76</v>
      </c>
      <c r="B46" s="117">
        <v>30</v>
      </c>
      <c r="C46" s="115">
        <v>50</v>
      </c>
      <c r="D46" s="115">
        <v>50</v>
      </c>
      <c r="E46" s="115">
        <v>50</v>
      </c>
      <c r="F46" s="115">
        <v>40</v>
      </c>
      <c r="G46" s="115">
        <v>35</v>
      </c>
      <c r="H46" s="115">
        <v>30</v>
      </c>
      <c r="I46" s="115">
        <v>40</v>
      </c>
      <c r="J46" s="115">
        <v>16</v>
      </c>
      <c r="K46" s="115">
        <v>10</v>
      </c>
      <c r="L46" s="115">
        <v>6</v>
      </c>
      <c r="M46" s="116">
        <v>13</v>
      </c>
      <c r="N46" s="27">
        <f t="shared" si="0"/>
        <v>36005</v>
      </c>
      <c r="O46" s="22">
        <v>36000</v>
      </c>
    </row>
    <row r="47" spans="1:15" ht="18.75" x14ac:dyDescent="0.25">
      <c r="A47" s="16">
        <v>78</v>
      </c>
      <c r="B47" s="111">
        <v>80</v>
      </c>
      <c r="C47" s="109">
        <v>80</v>
      </c>
      <c r="D47" s="109">
        <v>80</v>
      </c>
      <c r="E47" s="109">
        <v>62</v>
      </c>
      <c r="F47" s="109">
        <v>11</v>
      </c>
      <c r="G47" s="109">
        <v>100</v>
      </c>
      <c r="H47" s="109">
        <v>0</v>
      </c>
      <c r="I47" s="109">
        <v>0</v>
      </c>
      <c r="J47" s="109">
        <v>8</v>
      </c>
      <c r="K47" s="109">
        <v>2</v>
      </c>
      <c r="L47" s="109">
        <v>2</v>
      </c>
      <c r="M47" s="110">
        <v>0</v>
      </c>
      <c r="N47" s="26">
        <f t="shared" si="0"/>
        <v>20993</v>
      </c>
      <c r="O47" s="21">
        <v>21000</v>
      </c>
    </row>
    <row r="48" spans="1:15" ht="18.75" x14ac:dyDescent="0.25">
      <c r="A48" s="15">
        <v>79</v>
      </c>
      <c r="B48" s="126">
        <v>100</v>
      </c>
      <c r="C48" s="124">
        <v>80</v>
      </c>
      <c r="D48" s="124">
        <v>46</v>
      </c>
      <c r="E48" s="124">
        <v>0</v>
      </c>
      <c r="F48" s="124">
        <v>0</v>
      </c>
      <c r="G48" s="124">
        <v>0</v>
      </c>
      <c r="H48" s="124">
        <v>0</v>
      </c>
      <c r="I48" s="124">
        <v>5</v>
      </c>
      <c r="J48" s="124">
        <v>3</v>
      </c>
      <c r="K48" s="124">
        <v>3</v>
      </c>
      <c r="L48" s="124">
        <v>0</v>
      </c>
      <c r="M48" s="125">
        <v>0</v>
      </c>
      <c r="N48" s="27">
        <f t="shared" si="0"/>
        <v>18155.2</v>
      </c>
      <c r="O48" s="22">
        <v>18000</v>
      </c>
    </row>
    <row r="49" spans="1:15" ht="18.75" x14ac:dyDescent="0.25">
      <c r="A49" s="16">
        <v>80</v>
      </c>
      <c r="B49" s="80">
        <v>30</v>
      </c>
      <c r="C49" s="78">
        <v>30</v>
      </c>
      <c r="D49" s="78">
        <v>20</v>
      </c>
      <c r="E49" s="78">
        <v>40</v>
      </c>
      <c r="F49" s="78">
        <v>10</v>
      </c>
      <c r="G49" s="78">
        <v>40</v>
      </c>
      <c r="H49" s="78">
        <v>58</v>
      </c>
      <c r="I49" s="78">
        <v>20</v>
      </c>
      <c r="J49" s="78">
        <v>10</v>
      </c>
      <c r="K49" s="78">
        <v>4</v>
      </c>
      <c r="L49" s="78">
        <v>5</v>
      </c>
      <c r="M49" s="79">
        <v>4</v>
      </c>
      <c r="N49" s="26">
        <f t="shared" si="0"/>
        <v>35998</v>
      </c>
      <c r="O49" s="21">
        <v>36000</v>
      </c>
    </row>
    <row r="50" spans="1:15" ht="18.75" x14ac:dyDescent="0.25">
      <c r="A50" s="15">
        <v>82</v>
      </c>
      <c r="B50" s="43">
        <v>100</v>
      </c>
      <c r="C50" s="41">
        <v>120</v>
      </c>
      <c r="D50" s="41">
        <v>70</v>
      </c>
      <c r="E50" s="41">
        <v>320</v>
      </c>
      <c r="F50" s="41">
        <v>0</v>
      </c>
      <c r="G50" s="41">
        <v>340</v>
      </c>
      <c r="H50" s="41">
        <v>0</v>
      </c>
      <c r="I50" s="41">
        <v>30</v>
      </c>
      <c r="J50" s="41">
        <v>30</v>
      </c>
      <c r="K50" s="41">
        <v>0</v>
      </c>
      <c r="L50" s="41">
        <v>0</v>
      </c>
      <c r="M50" s="42">
        <v>0</v>
      </c>
      <c r="N50" s="27">
        <f t="shared" si="0"/>
        <v>33164</v>
      </c>
      <c r="O50" s="22">
        <v>33000</v>
      </c>
    </row>
    <row r="51" spans="1:15" ht="18.75" x14ac:dyDescent="0.25">
      <c r="A51" s="16">
        <v>83</v>
      </c>
      <c r="B51" s="171">
        <v>80</v>
      </c>
      <c r="C51" s="169">
        <v>60</v>
      </c>
      <c r="D51" s="169">
        <v>35</v>
      </c>
      <c r="E51" s="169">
        <v>200</v>
      </c>
      <c r="F51" s="169">
        <v>0</v>
      </c>
      <c r="G51" s="169">
        <v>100</v>
      </c>
      <c r="H51" s="169">
        <v>0</v>
      </c>
      <c r="I51" s="169">
        <v>45</v>
      </c>
      <c r="J51" s="169">
        <v>7</v>
      </c>
      <c r="K51" s="169">
        <v>1</v>
      </c>
      <c r="L51" s="169">
        <v>1</v>
      </c>
      <c r="M51" s="170">
        <v>2</v>
      </c>
      <c r="N51" s="26">
        <f t="shared" si="0"/>
        <v>21083</v>
      </c>
      <c r="O51" s="21">
        <v>21000</v>
      </c>
    </row>
    <row r="52" spans="1:15" ht="18.75" x14ac:dyDescent="0.25">
      <c r="A52" s="15">
        <v>84</v>
      </c>
      <c r="B52" s="126">
        <v>126</v>
      </c>
      <c r="C52" s="124">
        <v>0</v>
      </c>
      <c r="D52" s="124">
        <v>80</v>
      </c>
      <c r="E52" s="124">
        <v>180</v>
      </c>
      <c r="F52" s="124">
        <v>0</v>
      </c>
      <c r="G52" s="124">
        <v>100</v>
      </c>
      <c r="H52" s="124">
        <v>0</v>
      </c>
      <c r="I52" s="124">
        <v>0</v>
      </c>
      <c r="J52" s="124">
        <v>0</v>
      </c>
      <c r="K52" s="124">
        <v>2</v>
      </c>
      <c r="L52" s="124">
        <v>0</v>
      </c>
      <c r="M52" s="125">
        <v>0</v>
      </c>
      <c r="N52" s="27">
        <f t="shared" si="0"/>
        <v>20972</v>
      </c>
      <c r="O52" s="22">
        <v>21000</v>
      </c>
    </row>
    <row r="53" spans="1:15" ht="18.75" x14ac:dyDescent="0.25">
      <c r="A53" s="16">
        <v>85</v>
      </c>
      <c r="B53" s="108">
        <v>50</v>
      </c>
      <c r="C53" s="106">
        <v>80</v>
      </c>
      <c r="D53" s="106">
        <v>67</v>
      </c>
      <c r="E53" s="106">
        <v>300</v>
      </c>
      <c r="F53" s="106">
        <v>60</v>
      </c>
      <c r="G53" s="106">
        <v>400</v>
      </c>
      <c r="H53" s="106">
        <v>0</v>
      </c>
      <c r="I53" s="106">
        <v>35</v>
      </c>
      <c r="J53" s="106">
        <v>20</v>
      </c>
      <c r="K53" s="106">
        <v>3</v>
      </c>
      <c r="L53" s="106">
        <v>21</v>
      </c>
      <c r="M53" s="107">
        <v>2</v>
      </c>
      <c r="N53" s="26">
        <f t="shared" si="0"/>
        <v>35977.4</v>
      </c>
      <c r="O53" s="21">
        <v>36000</v>
      </c>
    </row>
    <row r="54" spans="1:15" ht="18.75" x14ac:dyDescent="0.25">
      <c r="A54" s="15">
        <v>86</v>
      </c>
      <c r="B54" s="150">
        <v>99</v>
      </c>
      <c r="C54" s="148">
        <v>100</v>
      </c>
      <c r="D54" s="148">
        <v>100</v>
      </c>
      <c r="E54" s="148">
        <v>151</v>
      </c>
      <c r="F54" s="148">
        <v>40</v>
      </c>
      <c r="G54" s="148">
        <v>100</v>
      </c>
      <c r="H54" s="148">
        <v>0</v>
      </c>
      <c r="I54" s="148">
        <v>200</v>
      </c>
      <c r="J54" s="148">
        <v>5</v>
      </c>
      <c r="K54" s="148">
        <v>2</v>
      </c>
      <c r="L54" s="148">
        <v>2</v>
      </c>
      <c r="M54" s="149">
        <v>2</v>
      </c>
      <c r="N54" s="27">
        <f t="shared" si="0"/>
        <v>39008</v>
      </c>
      <c r="O54" s="22">
        <v>39000</v>
      </c>
    </row>
    <row r="55" spans="1:15" ht="18.75" x14ac:dyDescent="0.25">
      <c r="A55" s="16">
        <v>87</v>
      </c>
      <c r="B55" s="171">
        <v>9</v>
      </c>
      <c r="C55" s="169">
        <v>55</v>
      </c>
      <c r="D55" s="169">
        <v>100</v>
      </c>
      <c r="E55" s="169">
        <v>80</v>
      </c>
      <c r="F55" s="169">
        <v>0</v>
      </c>
      <c r="G55" s="169">
        <v>70</v>
      </c>
      <c r="H55" s="169">
        <v>0</v>
      </c>
      <c r="I55" s="169">
        <v>40</v>
      </c>
      <c r="J55" s="169">
        <v>20</v>
      </c>
      <c r="K55" s="169">
        <v>3</v>
      </c>
      <c r="L55" s="169">
        <v>25</v>
      </c>
      <c r="M55" s="170">
        <v>5</v>
      </c>
      <c r="N55" s="26">
        <f t="shared" si="0"/>
        <v>20999</v>
      </c>
      <c r="O55" s="21">
        <v>21000</v>
      </c>
    </row>
    <row r="56" spans="1:15" ht="18.75" x14ac:dyDescent="0.25">
      <c r="A56" s="15">
        <v>90</v>
      </c>
      <c r="B56" s="43">
        <v>60</v>
      </c>
      <c r="C56" s="41">
        <v>60</v>
      </c>
      <c r="D56" s="41">
        <v>60</v>
      </c>
      <c r="E56" s="41">
        <v>400</v>
      </c>
      <c r="F56" s="41">
        <v>10</v>
      </c>
      <c r="G56" s="41">
        <v>180</v>
      </c>
      <c r="H56" s="41">
        <v>10</v>
      </c>
      <c r="I56" s="41">
        <v>50</v>
      </c>
      <c r="J56" s="41">
        <v>10</v>
      </c>
      <c r="K56" s="41">
        <v>13</v>
      </c>
      <c r="L56" s="41">
        <v>9</v>
      </c>
      <c r="M56" s="42">
        <v>2</v>
      </c>
      <c r="N56" s="27">
        <f t="shared" si="0"/>
        <v>39035</v>
      </c>
      <c r="O56" s="22">
        <v>39000</v>
      </c>
    </row>
    <row r="57" spans="1:15" ht="18.75" x14ac:dyDescent="0.25">
      <c r="A57" s="16">
        <v>92</v>
      </c>
      <c r="B57" s="57">
        <v>110</v>
      </c>
      <c r="C57" s="58">
        <v>100</v>
      </c>
      <c r="D57" s="58">
        <v>110</v>
      </c>
      <c r="E57" s="58">
        <v>360</v>
      </c>
      <c r="F57" s="58">
        <v>10</v>
      </c>
      <c r="G57" s="58">
        <v>404</v>
      </c>
      <c r="H57" s="58">
        <v>0</v>
      </c>
      <c r="I57" s="58">
        <v>50</v>
      </c>
      <c r="J57" s="58">
        <v>5</v>
      </c>
      <c r="K57" s="58">
        <v>1</v>
      </c>
      <c r="L57" s="58">
        <v>2</v>
      </c>
      <c r="M57" s="59">
        <v>3</v>
      </c>
      <c r="N57" s="26">
        <f t="shared" si="0"/>
        <v>38999</v>
      </c>
      <c r="O57" s="21">
        <v>39000</v>
      </c>
    </row>
    <row r="58" spans="1:15" ht="18.75" x14ac:dyDescent="0.25">
      <c r="A58" s="15">
        <v>93</v>
      </c>
      <c r="B58" s="74">
        <v>0</v>
      </c>
      <c r="C58" s="72">
        <v>80</v>
      </c>
      <c r="D58" s="72">
        <v>80</v>
      </c>
      <c r="E58" s="72">
        <v>150</v>
      </c>
      <c r="F58" s="72">
        <v>0</v>
      </c>
      <c r="G58" s="72">
        <v>100</v>
      </c>
      <c r="H58" s="72">
        <v>49</v>
      </c>
      <c r="I58" s="72">
        <v>0</v>
      </c>
      <c r="J58" s="72">
        <v>5</v>
      </c>
      <c r="K58" s="72">
        <v>1</v>
      </c>
      <c r="L58" s="72">
        <v>0</v>
      </c>
      <c r="M58" s="73">
        <v>0</v>
      </c>
      <c r="N58" s="27">
        <f t="shared" si="0"/>
        <v>33127</v>
      </c>
      <c r="O58" s="22">
        <v>33000</v>
      </c>
    </row>
    <row r="59" spans="1:15" ht="18.75" x14ac:dyDescent="0.25">
      <c r="A59" s="16">
        <v>94</v>
      </c>
      <c r="B59" s="68">
        <v>100</v>
      </c>
      <c r="C59" s="66">
        <v>100</v>
      </c>
      <c r="D59" s="66">
        <v>60</v>
      </c>
      <c r="E59" s="66">
        <v>200</v>
      </c>
      <c r="F59" s="66">
        <v>0</v>
      </c>
      <c r="G59" s="66">
        <v>0</v>
      </c>
      <c r="H59" s="66">
        <v>40</v>
      </c>
      <c r="I59" s="66">
        <v>0</v>
      </c>
      <c r="J59" s="66">
        <v>30</v>
      </c>
      <c r="K59" s="66">
        <v>1</v>
      </c>
      <c r="L59" s="66">
        <v>3</v>
      </c>
      <c r="M59" s="67">
        <v>3</v>
      </c>
      <c r="N59" s="26">
        <f t="shared" si="0"/>
        <v>39233</v>
      </c>
      <c r="O59" s="21">
        <v>39000</v>
      </c>
    </row>
    <row r="60" spans="1:15" ht="18.75" x14ac:dyDescent="0.25">
      <c r="A60" s="15">
        <v>95</v>
      </c>
      <c r="B60" s="162">
        <v>81</v>
      </c>
      <c r="C60" s="160">
        <v>140</v>
      </c>
      <c r="D60" s="160">
        <v>100</v>
      </c>
      <c r="E60" s="160">
        <v>200</v>
      </c>
      <c r="F60" s="160">
        <v>10</v>
      </c>
      <c r="G60" s="160">
        <v>300</v>
      </c>
      <c r="H60" s="160">
        <v>0</v>
      </c>
      <c r="I60" s="160">
        <v>0</v>
      </c>
      <c r="J60" s="160">
        <v>10</v>
      </c>
      <c r="K60" s="160">
        <v>1</v>
      </c>
      <c r="L60" s="160">
        <v>5</v>
      </c>
      <c r="M60" s="161">
        <v>10</v>
      </c>
      <c r="N60" s="27">
        <f t="shared" si="0"/>
        <v>32990</v>
      </c>
      <c r="O60" s="22">
        <v>33000</v>
      </c>
    </row>
    <row r="61" spans="1:15" ht="18.75" x14ac:dyDescent="0.25">
      <c r="A61" s="16">
        <v>98</v>
      </c>
      <c r="B61" s="171">
        <v>150</v>
      </c>
      <c r="C61" s="169">
        <v>50</v>
      </c>
      <c r="D61" s="169">
        <v>56</v>
      </c>
      <c r="E61" s="169">
        <v>300</v>
      </c>
      <c r="F61" s="169">
        <v>0</v>
      </c>
      <c r="G61" s="169">
        <v>0</v>
      </c>
      <c r="H61" s="169">
        <v>22</v>
      </c>
      <c r="I61" s="169">
        <v>0</v>
      </c>
      <c r="J61" s="169">
        <v>10</v>
      </c>
      <c r="K61" s="169">
        <v>0</v>
      </c>
      <c r="L61" s="169">
        <v>0</v>
      </c>
      <c r="M61" s="170">
        <v>2</v>
      </c>
      <c r="N61" s="26">
        <f t="shared" si="0"/>
        <v>32939.199999999997</v>
      </c>
      <c r="O61" s="21">
        <v>33000</v>
      </c>
    </row>
    <row r="62" spans="1:15" ht="18.75" x14ac:dyDescent="0.25">
      <c r="A62" s="15">
        <v>100</v>
      </c>
      <c r="B62" s="147">
        <v>110</v>
      </c>
      <c r="C62" s="145">
        <v>100</v>
      </c>
      <c r="D62" s="145">
        <v>95</v>
      </c>
      <c r="E62" s="145">
        <v>250</v>
      </c>
      <c r="F62" s="145">
        <v>0</v>
      </c>
      <c r="G62" s="145">
        <v>200</v>
      </c>
      <c r="H62" s="145">
        <v>0</v>
      </c>
      <c r="I62" s="145">
        <v>0</v>
      </c>
      <c r="J62" s="145">
        <v>30</v>
      </c>
      <c r="K62" s="145">
        <v>4</v>
      </c>
      <c r="L62" s="145">
        <v>6</v>
      </c>
      <c r="M62" s="146">
        <v>4</v>
      </c>
      <c r="N62" s="27">
        <f t="shared" si="0"/>
        <v>32963</v>
      </c>
      <c r="O62" s="22">
        <v>33000</v>
      </c>
    </row>
    <row r="63" spans="1:15" ht="18.75" x14ac:dyDescent="0.25">
      <c r="A63" s="16">
        <v>101</v>
      </c>
      <c r="B63" s="171">
        <v>0</v>
      </c>
      <c r="C63" s="169">
        <v>197</v>
      </c>
      <c r="D63" s="169">
        <v>0</v>
      </c>
      <c r="E63" s="169">
        <v>725</v>
      </c>
      <c r="F63" s="169">
        <v>3</v>
      </c>
      <c r="G63" s="169">
        <v>526</v>
      </c>
      <c r="H63" s="169">
        <v>0</v>
      </c>
      <c r="I63" s="169">
        <v>0</v>
      </c>
      <c r="J63" s="169">
        <v>0</v>
      </c>
      <c r="K63" s="169">
        <v>0</v>
      </c>
      <c r="L63" s="169">
        <v>0</v>
      </c>
      <c r="M63" s="170">
        <v>2</v>
      </c>
      <c r="N63" s="26">
        <f t="shared" si="0"/>
        <v>32997</v>
      </c>
      <c r="O63" s="21">
        <v>33000</v>
      </c>
    </row>
    <row r="64" spans="1:15" ht="18.75" x14ac:dyDescent="0.25">
      <c r="A64" s="15">
        <v>102</v>
      </c>
      <c r="B64" s="162">
        <v>130</v>
      </c>
      <c r="C64" s="160">
        <v>125</v>
      </c>
      <c r="D64" s="160">
        <v>0</v>
      </c>
      <c r="E64" s="160">
        <v>100</v>
      </c>
      <c r="F64" s="160">
        <v>10</v>
      </c>
      <c r="G64" s="160">
        <v>200</v>
      </c>
      <c r="H64" s="160">
        <v>5</v>
      </c>
      <c r="I64" s="160">
        <v>110</v>
      </c>
      <c r="J64" s="160">
        <v>0</v>
      </c>
      <c r="K64" s="160">
        <v>3</v>
      </c>
      <c r="L64" s="160">
        <v>1</v>
      </c>
      <c r="M64" s="161">
        <v>5</v>
      </c>
      <c r="N64" s="27">
        <f t="shared" si="0"/>
        <v>35808</v>
      </c>
      <c r="O64" s="22">
        <v>36000</v>
      </c>
    </row>
    <row r="65" spans="1:15" ht="18.75" x14ac:dyDescent="0.25">
      <c r="A65" s="16">
        <v>103</v>
      </c>
      <c r="B65" s="132">
        <v>215</v>
      </c>
      <c r="C65" s="130">
        <v>100</v>
      </c>
      <c r="D65" s="130">
        <v>30</v>
      </c>
      <c r="E65" s="130">
        <v>700</v>
      </c>
      <c r="F65" s="130">
        <v>50</v>
      </c>
      <c r="G65" s="130">
        <v>150</v>
      </c>
      <c r="H65" s="130">
        <v>0</v>
      </c>
      <c r="I65" s="130">
        <v>50</v>
      </c>
      <c r="J65" s="130">
        <v>10</v>
      </c>
      <c r="K65" s="130">
        <v>5</v>
      </c>
      <c r="L65" s="130">
        <v>1</v>
      </c>
      <c r="M65" s="131">
        <v>10</v>
      </c>
      <c r="N65" s="26">
        <f t="shared" si="0"/>
        <v>50746</v>
      </c>
      <c r="O65" s="21">
        <v>51000</v>
      </c>
    </row>
    <row r="66" spans="1:15" ht="18.75" x14ac:dyDescent="0.25">
      <c r="A66" s="15">
        <v>104</v>
      </c>
      <c r="B66" s="14"/>
      <c r="C66" s="3"/>
      <c r="D66" s="3"/>
      <c r="E66" s="3"/>
      <c r="F66" s="3"/>
      <c r="G66" s="3"/>
      <c r="H66" s="3"/>
      <c r="I66" s="3"/>
      <c r="J66" s="3"/>
      <c r="K66" s="3"/>
      <c r="L66" s="3"/>
      <c r="M66" s="9"/>
      <c r="N66" s="27">
        <f t="shared" si="0"/>
        <v>0</v>
      </c>
      <c r="O66" s="22">
        <v>39000</v>
      </c>
    </row>
    <row r="67" spans="1:15" ht="18.75" x14ac:dyDescent="0.25">
      <c r="A67" s="16">
        <v>105</v>
      </c>
      <c r="B67" s="168">
        <v>193</v>
      </c>
      <c r="C67" s="166">
        <v>95</v>
      </c>
      <c r="D67" s="166">
        <v>0</v>
      </c>
      <c r="E67" s="166">
        <v>504</v>
      </c>
      <c r="F67" s="166">
        <v>0</v>
      </c>
      <c r="G67" s="166">
        <v>106</v>
      </c>
      <c r="H67" s="166">
        <v>0</v>
      </c>
      <c r="I67" s="166">
        <v>0</v>
      </c>
      <c r="J67" s="166">
        <v>0</v>
      </c>
      <c r="K67" s="166">
        <v>5</v>
      </c>
      <c r="L67" s="166">
        <v>1</v>
      </c>
      <c r="M67" s="167">
        <v>0</v>
      </c>
      <c r="N67" s="26">
        <f t="shared" si="0"/>
        <v>35771</v>
      </c>
      <c r="O67" s="21">
        <v>36000</v>
      </c>
    </row>
    <row r="68" spans="1:15" ht="18.75" x14ac:dyDescent="0.25">
      <c r="A68" s="15">
        <v>106</v>
      </c>
      <c r="B68" s="14">
        <v>70</v>
      </c>
      <c r="C68" s="3">
        <v>70</v>
      </c>
      <c r="D68" s="3">
        <v>0</v>
      </c>
      <c r="E68" s="3">
        <v>190</v>
      </c>
      <c r="F68" s="3">
        <v>8</v>
      </c>
      <c r="G68" s="3">
        <v>190</v>
      </c>
      <c r="H68" s="3">
        <v>40</v>
      </c>
      <c r="I68" s="3">
        <v>0</v>
      </c>
      <c r="J68" s="3">
        <v>0</v>
      </c>
      <c r="K68" s="3">
        <v>0</v>
      </c>
      <c r="L68" s="3">
        <v>0</v>
      </c>
      <c r="M68" s="9">
        <v>0</v>
      </c>
      <c r="N68" s="27">
        <f t="shared" ref="N68:N97" si="1">SUMPRODUCT($B$2:$M$2,B68:M68)</f>
        <v>33260</v>
      </c>
      <c r="O68" s="22">
        <v>33000</v>
      </c>
    </row>
    <row r="69" spans="1:15" ht="18.75" x14ac:dyDescent="0.25">
      <c r="A69" s="16">
        <v>108</v>
      </c>
      <c r="B69" s="168">
        <v>100</v>
      </c>
      <c r="C69" s="166">
        <v>100</v>
      </c>
      <c r="D69" s="166">
        <v>0</v>
      </c>
      <c r="E69" s="166">
        <v>200</v>
      </c>
      <c r="F69" s="166">
        <v>100</v>
      </c>
      <c r="G69" s="166">
        <v>200</v>
      </c>
      <c r="H69" s="166">
        <v>7</v>
      </c>
      <c r="I69" s="166">
        <v>0</v>
      </c>
      <c r="J69" s="166">
        <v>0</v>
      </c>
      <c r="K69" s="166">
        <v>0</v>
      </c>
      <c r="L69" s="166">
        <v>1</v>
      </c>
      <c r="M69" s="167">
        <v>0</v>
      </c>
      <c r="N69" s="26">
        <f t="shared" si="1"/>
        <v>30060</v>
      </c>
      <c r="O69" s="21">
        <v>30000</v>
      </c>
    </row>
    <row r="70" spans="1:15" ht="18.75" x14ac:dyDescent="0.25">
      <c r="A70" s="15">
        <v>109</v>
      </c>
      <c r="B70" s="162">
        <v>90</v>
      </c>
      <c r="C70" s="160">
        <v>90</v>
      </c>
      <c r="D70" s="160">
        <v>100</v>
      </c>
      <c r="E70" s="160">
        <v>305</v>
      </c>
      <c r="F70" s="160">
        <v>0</v>
      </c>
      <c r="G70" s="160">
        <v>300</v>
      </c>
      <c r="H70" s="160">
        <v>0</v>
      </c>
      <c r="I70" s="160">
        <v>0</v>
      </c>
      <c r="J70" s="160">
        <v>20</v>
      </c>
      <c r="K70" s="160">
        <v>1</v>
      </c>
      <c r="L70" s="160">
        <v>0</v>
      </c>
      <c r="M70" s="161">
        <v>2</v>
      </c>
      <c r="N70" s="27">
        <f t="shared" si="1"/>
        <v>30006</v>
      </c>
      <c r="O70" s="22">
        <v>30000</v>
      </c>
    </row>
    <row r="71" spans="1:15" ht="18.75" x14ac:dyDescent="0.25">
      <c r="A71" s="16">
        <v>110</v>
      </c>
      <c r="B71" s="165">
        <v>60</v>
      </c>
      <c r="C71" s="163">
        <v>60</v>
      </c>
      <c r="D71" s="163">
        <v>130</v>
      </c>
      <c r="E71" s="163">
        <v>417</v>
      </c>
      <c r="F71" s="163">
        <v>20</v>
      </c>
      <c r="G71" s="163">
        <v>500</v>
      </c>
      <c r="H71" s="163">
        <v>0</v>
      </c>
      <c r="I71" s="163">
        <v>10</v>
      </c>
      <c r="J71" s="163">
        <v>0</v>
      </c>
      <c r="K71" s="163">
        <v>3</v>
      </c>
      <c r="L71" s="163">
        <v>4</v>
      </c>
      <c r="M71" s="164">
        <v>5</v>
      </c>
      <c r="N71" s="26">
        <f t="shared" si="1"/>
        <v>35994</v>
      </c>
      <c r="O71" s="21">
        <v>36000</v>
      </c>
    </row>
    <row r="72" spans="1:15" ht="18.75" x14ac:dyDescent="0.25">
      <c r="A72" s="15">
        <v>111</v>
      </c>
      <c r="B72" s="14">
        <v>360</v>
      </c>
      <c r="C72" s="3">
        <v>250</v>
      </c>
      <c r="D72" s="3">
        <v>100</v>
      </c>
      <c r="E72" s="3">
        <v>200</v>
      </c>
      <c r="F72" s="3">
        <v>100</v>
      </c>
      <c r="G72" s="3">
        <v>150</v>
      </c>
      <c r="H72" s="3">
        <v>0</v>
      </c>
      <c r="I72" s="3">
        <v>100</v>
      </c>
      <c r="J72" s="3">
        <v>30</v>
      </c>
      <c r="K72" s="3">
        <v>5</v>
      </c>
      <c r="L72" s="3">
        <v>4</v>
      </c>
      <c r="M72" s="9">
        <v>12</v>
      </c>
      <c r="N72" s="27">
        <f t="shared" si="1"/>
        <v>75295</v>
      </c>
      <c r="O72" s="22">
        <v>75000</v>
      </c>
    </row>
    <row r="73" spans="1:15" ht="18.75" x14ac:dyDescent="0.25">
      <c r="A73" s="16">
        <v>112</v>
      </c>
      <c r="B73" s="171">
        <v>25</v>
      </c>
      <c r="C73" s="169">
        <v>60</v>
      </c>
      <c r="D73" s="169">
        <v>90</v>
      </c>
      <c r="E73" s="169">
        <v>590</v>
      </c>
      <c r="F73" s="169">
        <v>10</v>
      </c>
      <c r="G73" s="169">
        <v>545</v>
      </c>
      <c r="H73" s="169">
        <v>2</v>
      </c>
      <c r="I73" s="169">
        <v>5</v>
      </c>
      <c r="J73" s="169">
        <v>10</v>
      </c>
      <c r="K73" s="169">
        <v>5</v>
      </c>
      <c r="L73" s="169">
        <v>3</v>
      </c>
      <c r="M73" s="170">
        <v>6</v>
      </c>
      <c r="N73" s="26">
        <f t="shared" si="1"/>
        <v>35988</v>
      </c>
      <c r="O73" s="21">
        <v>36000</v>
      </c>
    </row>
    <row r="74" spans="1:15" ht="18.75" x14ac:dyDescent="0.25">
      <c r="A74" s="15">
        <v>113</v>
      </c>
      <c r="B74" s="162">
        <v>38</v>
      </c>
      <c r="C74" s="160">
        <v>240</v>
      </c>
      <c r="D74" s="160">
        <v>0</v>
      </c>
      <c r="E74" s="160">
        <v>0</v>
      </c>
      <c r="F74" s="160">
        <v>0</v>
      </c>
      <c r="G74" s="160">
        <v>1000</v>
      </c>
      <c r="H74" s="160">
        <v>0</v>
      </c>
      <c r="I74" s="160">
        <v>50</v>
      </c>
      <c r="J74" s="160">
        <v>0</v>
      </c>
      <c r="K74" s="160">
        <v>1</v>
      </c>
      <c r="L74" s="160">
        <v>10</v>
      </c>
      <c r="M74" s="161">
        <v>2</v>
      </c>
      <c r="N74" s="27">
        <f t="shared" si="1"/>
        <v>41883</v>
      </c>
      <c r="O74" s="22">
        <v>42000</v>
      </c>
    </row>
    <row r="75" spans="1:15" ht="18.75" x14ac:dyDescent="0.25">
      <c r="A75" s="16">
        <v>114</v>
      </c>
      <c r="B75" s="144">
        <v>50</v>
      </c>
      <c r="C75" s="142">
        <v>50</v>
      </c>
      <c r="D75" s="142">
        <v>50</v>
      </c>
      <c r="E75" s="142">
        <v>200</v>
      </c>
      <c r="F75" s="142">
        <v>3</v>
      </c>
      <c r="G75" s="142">
        <v>0</v>
      </c>
      <c r="H75" s="142">
        <v>50</v>
      </c>
      <c r="I75" s="142">
        <v>34</v>
      </c>
      <c r="J75" s="142">
        <v>5</v>
      </c>
      <c r="K75" s="142">
        <v>1</v>
      </c>
      <c r="L75" s="142">
        <v>2</v>
      </c>
      <c r="M75" s="143">
        <v>0</v>
      </c>
      <c r="N75" s="26">
        <f t="shared" si="1"/>
        <v>35966</v>
      </c>
      <c r="O75" s="21">
        <v>36000</v>
      </c>
    </row>
    <row r="76" spans="1:15" ht="18.75" x14ac:dyDescent="0.25">
      <c r="A76" s="15">
        <v>115</v>
      </c>
      <c r="B76" s="14">
        <v>260</v>
      </c>
      <c r="C76" s="3">
        <v>280</v>
      </c>
      <c r="D76" s="3">
        <v>567</v>
      </c>
      <c r="E76" s="3">
        <v>600</v>
      </c>
      <c r="F76" s="3">
        <v>30</v>
      </c>
      <c r="G76" s="3">
        <v>1400</v>
      </c>
      <c r="H76" s="3">
        <v>0</v>
      </c>
      <c r="I76" s="3">
        <v>0</v>
      </c>
      <c r="J76" s="3">
        <v>3</v>
      </c>
      <c r="K76" s="3">
        <v>3</v>
      </c>
      <c r="L76" s="3">
        <v>3</v>
      </c>
      <c r="M76" s="9">
        <v>60</v>
      </c>
      <c r="N76" s="27">
        <f t="shared" si="1"/>
        <v>116962.4</v>
      </c>
      <c r="O76" s="22">
        <v>117000</v>
      </c>
    </row>
    <row r="77" spans="1:15" ht="18.75" x14ac:dyDescent="0.25">
      <c r="A77" s="16">
        <v>116</v>
      </c>
      <c r="B77" s="168">
        <v>300</v>
      </c>
      <c r="C77" s="166">
        <v>300</v>
      </c>
      <c r="D77" s="166">
        <v>150</v>
      </c>
      <c r="E77" s="166">
        <v>1020</v>
      </c>
      <c r="F77" s="166">
        <v>20</v>
      </c>
      <c r="G77" s="166">
        <v>300</v>
      </c>
      <c r="H77" s="166">
        <v>15</v>
      </c>
      <c r="I77" s="166">
        <v>150</v>
      </c>
      <c r="J77" s="166">
        <v>45</v>
      </c>
      <c r="K77" s="166">
        <v>10</v>
      </c>
      <c r="L77" s="166">
        <v>25</v>
      </c>
      <c r="M77" s="167">
        <v>12</v>
      </c>
      <c r="N77" s="26">
        <f t="shared" si="1"/>
        <v>101880</v>
      </c>
      <c r="O77" s="21">
        <v>102000</v>
      </c>
    </row>
    <row r="78" spans="1:15" ht="18.75" x14ac:dyDescent="0.25">
      <c r="A78" s="15">
        <v>117</v>
      </c>
      <c r="B78" s="162">
        <v>200</v>
      </c>
      <c r="C78" s="160">
        <v>100</v>
      </c>
      <c r="D78" s="160">
        <v>100</v>
      </c>
      <c r="E78" s="160">
        <v>300</v>
      </c>
      <c r="F78" s="160">
        <v>0</v>
      </c>
      <c r="G78" s="160">
        <v>100</v>
      </c>
      <c r="H78" s="160">
        <v>100</v>
      </c>
      <c r="I78" s="160">
        <v>0</v>
      </c>
      <c r="J78" s="160">
        <v>4</v>
      </c>
      <c r="K78" s="160">
        <v>4</v>
      </c>
      <c r="L78" s="160">
        <v>2</v>
      </c>
      <c r="M78" s="161">
        <v>0</v>
      </c>
      <c r="N78" s="27">
        <f t="shared" si="1"/>
        <v>77964</v>
      </c>
      <c r="O78" s="22">
        <v>78000</v>
      </c>
    </row>
    <row r="79" spans="1:15" ht="18.75" x14ac:dyDescent="0.25">
      <c r="A79" s="16">
        <v>119</v>
      </c>
      <c r="B79" s="98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7"/>
      <c r="N79" s="26">
        <f t="shared" si="1"/>
        <v>0</v>
      </c>
      <c r="O79" s="21">
        <v>33000</v>
      </c>
    </row>
    <row r="80" spans="1:15" ht="18.75" x14ac:dyDescent="0.25">
      <c r="A80" s="15">
        <v>120</v>
      </c>
      <c r="B80" s="95">
        <v>0</v>
      </c>
      <c r="C80" s="93">
        <v>145</v>
      </c>
      <c r="D80" s="93">
        <v>100</v>
      </c>
      <c r="E80" s="93">
        <v>350</v>
      </c>
      <c r="F80" s="93">
        <v>0</v>
      </c>
      <c r="G80" s="93">
        <v>380</v>
      </c>
      <c r="H80" s="93">
        <v>0</v>
      </c>
      <c r="I80" s="93">
        <v>150</v>
      </c>
      <c r="J80" s="93">
        <v>10</v>
      </c>
      <c r="K80" s="93">
        <v>2</v>
      </c>
      <c r="L80" s="93">
        <v>3</v>
      </c>
      <c r="M80" s="94">
        <v>0</v>
      </c>
      <c r="N80" s="27">
        <f t="shared" si="1"/>
        <v>36177</v>
      </c>
      <c r="O80" s="22">
        <v>36000</v>
      </c>
    </row>
    <row r="81" spans="1:15" ht="18.75" x14ac:dyDescent="0.25">
      <c r="A81" s="16">
        <v>121</v>
      </c>
      <c r="B81" s="171">
        <v>70</v>
      </c>
      <c r="C81" s="169">
        <v>70</v>
      </c>
      <c r="D81" s="169">
        <v>74</v>
      </c>
      <c r="E81" s="169">
        <v>400</v>
      </c>
      <c r="F81" s="169">
        <v>15</v>
      </c>
      <c r="G81" s="169">
        <v>450</v>
      </c>
      <c r="H81" s="169">
        <v>15</v>
      </c>
      <c r="I81" s="169">
        <v>13</v>
      </c>
      <c r="J81" s="169">
        <v>1</v>
      </c>
      <c r="K81" s="169">
        <v>4</v>
      </c>
      <c r="L81" s="169">
        <v>1</v>
      </c>
      <c r="M81" s="170">
        <v>1</v>
      </c>
      <c r="N81" s="26">
        <f t="shared" si="1"/>
        <v>38980.800000000003</v>
      </c>
      <c r="O81" s="21">
        <v>39000</v>
      </c>
    </row>
    <row r="82" spans="1:15" ht="18.75" x14ac:dyDescent="0.25">
      <c r="A82" s="15">
        <v>122</v>
      </c>
      <c r="B82" s="37">
        <v>100</v>
      </c>
      <c r="C82" s="35">
        <v>89</v>
      </c>
      <c r="D82" s="35">
        <v>100</v>
      </c>
      <c r="E82" s="35">
        <v>400</v>
      </c>
      <c r="F82" s="35">
        <v>60</v>
      </c>
      <c r="G82" s="35">
        <v>200</v>
      </c>
      <c r="H82" s="35">
        <v>5</v>
      </c>
      <c r="I82" s="35">
        <v>10</v>
      </c>
      <c r="J82" s="35">
        <v>1</v>
      </c>
      <c r="K82" s="35">
        <v>1</v>
      </c>
      <c r="L82" s="35">
        <v>3</v>
      </c>
      <c r="M82" s="36">
        <v>1</v>
      </c>
      <c r="N82" s="27">
        <f t="shared" si="1"/>
        <v>35952</v>
      </c>
      <c r="O82" s="22">
        <v>36000</v>
      </c>
    </row>
    <row r="83" spans="1:15" ht="18.75" x14ac:dyDescent="0.25">
      <c r="A83" s="16">
        <v>123</v>
      </c>
      <c r="B83" s="77">
        <v>0</v>
      </c>
      <c r="C83" s="75">
        <v>0</v>
      </c>
      <c r="D83" s="75">
        <v>150</v>
      </c>
      <c r="E83" s="75">
        <v>100</v>
      </c>
      <c r="F83" s="75">
        <v>10</v>
      </c>
      <c r="G83" s="75">
        <v>0</v>
      </c>
      <c r="H83" s="75">
        <v>53</v>
      </c>
      <c r="I83" s="75">
        <v>10</v>
      </c>
      <c r="J83" s="75">
        <v>0</v>
      </c>
      <c r="K83" s="75">
        <v>5</v>
      </c>
      <c r="L83" s="75">
        <v>5</v>
      </c>
      <c r="M83" s="76">
        <v>5</v>
      </c>
      <c r="N83" s="26">
        <f t="shared" si="1"/>
        <v>35935</v>
      </c>
      <c r="O83" s="21">
        <v>36000</v>
      </c>
    </row>
    <row r="84" spans="1:15" ht="18.75" x14ac:dyDescent="0.25">
      <c r="A84" s="15">
        <v>124</v>
      </c>
      <c r="B84" s="156">
        <v>60</v>
      </c>
      <c r="C84" s="154">
        <v>60</v>
      </c>
      <c r="D84" s="154">
        <v>60</v>
      </c>
      <c r="E84" s="154">
        <v>200</v>
      </c>
      <c r="F84" s="154">
        <v>4</v>
      </c>
      <c r="G84" s="154">
        <v>100</v>
      </c>
      <c r="H84" s="154">
        <v>40</v>
      </c>
      <c r="I84" s="154">
        <v>15</v>
      </c>
      <c r="J84" s="154">
        <v>15</v>
      </c>
      <c r="K84" s="154">
        <v>2</v>
      </c>
      <c r="L84" s="154">
        <v>3</v>
      </c>
      <c r="M84" s="155">
        <v>2</v>
      </c>
      <c r="N84" s="27">
        <f t="shared" si="1"/>
        <v>36289</v>
      </c>
      <c r="O84" s="22">
        <v>36000</v>
      </c>
    </row>
    <row r="85" spans="1:15" ht="18.75" x14ac:dyDescent="0.25">
      <c r="A85" s="16">
        <v>125</v>
      </c>
      <c r="B85" s="111">
        <v>140</v>
      </c>
      <c r="C85" s="109">
        <v>70</v>
      </c>
      <c r="D85" s="109">
        <v>90</v>
      </c>
      <c r="E85" s="109">
        <v>300</v>
      </c>
      <c r="F85" s="109">
        <v>30</v>
      </c>
      <c r="G85" s="109">
        <v>0</v>
      </c>
      <c r="H85" s="109">
        <v>0</v>
      </c>
      <c r="I85" s="109">
        <v>100</v>
      </c>
      <c r="J85" s="109">
        <v>5</v>
      </c>
      <c r="K85" s="109">
        <v>5</v>
      </c>
      <c r="L85" s="109">
        <v>2</v>
      </c>
      <c r="M85" s="110">
        <v>0</v>
      </c>
      <c r="N85" s="26">
        <f t="shared" si="1"/>
        <v>36303</v>
      </c>
      <c r="O85" s="21">
        <v>36000</v>
      </c>
    </row>
    <row r="86" spans="1:15" ht="18.75" x14ac:dyDescent="0.25">
      <c r="A86" s="15">
        <v>126</v>
      </c>
      <c r="B86" s="83">
        <v>264</v>
      </c>
      <c r="C86" s="81">
        <v>140</v>
      </c>
      <c r="D86" s="81">
        <v>0</v>
      </c>
      <c r="E86" s="81">
        <v>24</v>
      </c>
      <c r="F86" s="81">
        <v>0</v>
      </c>
      <c r="G86" s="81">
        <v>200</v>
      </c>
      <c r="H86" s="81">
        <v>0</v>
      </c>
      <c r="I86" s="81">
        <v>0</v>
      </c>
      <c r="J86" s="81">
        <v>0</v>
      </c>
      <c r="K86" s="81">
        <v>4</v>
      </c>
      <c r="L86" s="81">
        <v>3</v>
      </c>
      <c r="M86" s="82">
        <v>0</v>
      </c>
      <c r="N86" s="27">
        <f t="shared" si="1"/>
        <v>39000</v>
      </c>
      <c r="O86" s="22">
        <v>39000</v>
      </c>
    </row>
    <row r="87" spans="1:15" ht="18.75" x14ac:dyDescent="0.25">
      <c r="A87" s="16">
        <v>127</v>
      </c>
      <c r="B87" s="171">
        <v>120</v>
      </c>
      <c r="C87" s="169">
        <v>130</v>
      </c>
      <c r="D87" s="169">
        <v>61</v>
      </c>
      <c r="E87" s="169">
        <v>400</v>
      </c>
      <c r="F87" s="169">
        <v>0</v>
      </c>
      <c r="G87" s="169">
        <v>136</v>
      </c>
      <c r="H87" s="169">
        <v>0</v>
      </c>
      <c r="I87" s="169">
        <v>0</v>
      </c>
      <c r="J87" s="169">
        <v>0</v>
      </c>
      <c r="K87" s="169">
        <v>14</v>
      </c>
      <c r="L87" s="169">
        <v>0</v>
      </c>
      <c r="M87" s="170">
        <v>0</v>
      </c>
      <c r="N87" s="26">
        <f t="shared" si="1"/>
        <v>38988.199999999997</v>
      </c>
      <c r="O87" s="21">
        <v>39000</v>
      </c>
    </row>
    <row r="88" spans="1:15" ht="18.75" x14ac:dyDescent="0.25">
      <c r="A88" s="15">
        <v>128</v>
      </c>
      <c r="B88" s="62">
        <v>0</v>
      </c>
      <c r="C88" s="60">
        <v>0</v>
      </c>
      <c r="D88" s="60">
        <v>200</v>
      </c>
      <c r="E88" s="60">
        <v>0</v>
      </c>
      <c r="F88" s="60">
        <v>4</v>
      </c>
      <c r="G88" s="60">
        <v>100</v>
      </c>
      <c r="H88" s="60">
        <v>38</v>
      </c>
      <c r="I88" s="60">
        <v>0</v>
      </c>
      <c r="J88" s="60">
        <v>0</v>
      </c>
      <c r="K88" s="60">
        <v>0</v>
      </c>
      <c r="L88" s="60">
        <v>0</v>
      </c>
      <c r="M88" s="61">
        <v>0</v>
      </c>
      <c r="N88" s="27">
        <f t="shared" si="1"/>
        <v>26960</v>
      </c>
      <c r="O88" s="22">
        <v>27000</v>
      </c>
    </row>
    <row r="89" spans="1:15" ht="18.75" x14ac:dyDescent="0.25">
      <c r="A89" s="16">
        <v>129</v>
      </c>
      <c r="B89" s="129">
        <v>100</v>
      </c>
      <c r="C89" s="127">
        <v>50</v>
      </c>
      <c r="D89" s="127">
        <v>35</v>
      </c>
      <c r="E89" s="127">
        <v>0</v>
      </c>
      <c r="F89" s="127">
        <v>0</v>
      </c>
      <c r="G89" s="127">
        <v>100</v>
      </c>
      <c r="H89" s="127">
        <v>0</v>
      </c>
      <c r="I89" s="127">
        <v>1</v>
      </c>
      <c r="J89" s="127">
        <v>30</v>
      </c>
      <c r="K89" s="127">
        <v>2</v>
      </c>
      <c r="L89" s="127">
        <v>0</v>
      </c>
      <c r="M89" s="128">
        <v>2</v>
      </c>
      <c r="N89" s="26">
        <f t="shared" si="1"/>
        <v>18034</v>
      </c>
      <c r="O89" s="21">
        <v>18000</v>
      </c>
    </row>
    <row r="90" spans="1:15" ht="18.75" x14ac:dyDescent="0.25">
      <c r="A90" s="15">
        <v>130</v>
      </c>
      <c r="B90" s="83">
        <v>86</v>
      </c>
      <c r="C90" s="81">
        <v>100</v>
      </c>
      <c r="D90" s="81">
        <v>50</v>
      </c>
      <c r="E90" s="81">
        <v>375</v>
      </c>
      <c r="F90" s="81">
        <v>10</v>
      </c>
      <c r="G90" s="81">
        <v>431</v>
      </c>
      <c r="H90" s="81">
        <v>0</v>
      </c>
      <c r="I90" s="81">
        <v>50</v>
      </c>
      <c r="J90" s="81">
        <v>16</v>
      </c>
      <c r="K90" s="81">
        <v>2</v>
      </c>
      <c r="L90" s="81">
        <v>5</v>
      </c>
      <c r="M90" s="82">
        <v>2</v>
      </c>
      <c r="N90" s="27">
        <f t="shared" si="1"/>
        <v>36000</v>
      </c>
      <c r="O90" s="22">
        <v>36000</v>
      </c>
    </row>
    <row r="91" spans="1:15" ht="18.75" x14ac:dyDescent="0.25">
      <c r="A91" s="16">
        <v>131</v>
      </c>
      <c r="B91" s="168">
        <v>60</v>
      </c>
      <c r="C91" s="166">
        <v>56</v>
      </c>
      <c r="D91" s="166">
        <v>60</v>
      </c>
      <c r="E91" s="166">
        <v>276</v>
      </c>
      <c r="F91" s="166">
        <v>0</v>
      </c>
      <c r="G91" s="166">
        <v>183</v>
      </c>
      <c r="H91" s="166">
        <v>48</v>
      </c>
      <c r="I91" s="166">
        <v>0</v>
      </c>
      <c r="J91" s="166">
        <v>0</v>
      </c>
      <c r="K91" s="166">
        <v>0</v>
      </c>
      <c r="L91" s="166">
        <v>4</v>
      </c>
      <c r="M91" s="167">
        <v>0</v>
      </c>
      <c r="N91" s="26">
        <f t="shared" si="1"/>
        <v>38993</v>
      </c>
      <c r="O91" s="21">
        <v>39000</v>
      </c>
    </row>
    <row r="92" spans="1:15" ht="18.75" x14ac:dyDescent="0.25">
      <c r="A92" s="15">
        <v>133</v>
      </c>
      <c r="B92" s="71">
        <v>180</v>
      </c>
      <c r="C92" s="69">
        <v>195</v>
      </c>
      <c r="D92" s="69">
        <v>196</v>
      </c>
      <c r="E92" s="69">
        <v>416</v>
      </c>
      <c r="F92" s="69">
        <v>0</v>
      </c>
      <c r="G92" s="69">
        <v>256</v>
      </c>
      <c r="H92" s="69">
        <v>0</v>
      </c>
      <c r="I92" s="69">
        <v>0</v>
      </c>
      <c r="J92" s="69">
        <v>0</v>
      </c>
      <c r="K92" s="69">
        <v>3</v>
      </c>
      <c r="L92" s="69">
        <v>3</v>
      </c>
      <c r="M92" s="70">
        <v>0</v>
      </c>
      <c r="N92" s="27">
        <f t="shared" si="1"/>
        <v>50509.2</v>
      </c>
      <c r="O92" s="22">
        <v>51000</v>
      </c>
    </row>
    <row r="93" spans="1:15" ht="18.75" x14ac:dyDescent="0.25">
      <c r="A93" s="16">
        <v>135</v>
      </c>
      <c r="B93" s="171">
        <v>95</v>
      </c>
      <c r="C93" s="169">
        <v>95</v>
      </c>
      <c r="D93" s="169">
        <v>0</v>
      </c>
      <c r="E93" s="169">
        <v>0</v>
      </c>
      <c r="F93" s="169">
        <v>0</v>
      </c>
      <c r="G93" s="169">
        <v>0</v>
      </c>
      <c r="H93" s="169">
        <v>0</v>
      </c>
      <c r="I93" s="169">
        <v>40</v>
      </c>
      <c r="J93" s="169">
        <v>20</v>
      </c>
      <c r="K93" s="169">
        <v>0</v>
      </c>
      <c r="L93" s="169">
        <v>10</v>
      </c>
      <c r="M93" s="170">
        <v>0</v>
      </c>
      <c r="N93" s="26">
        <f t="shared" si="1"/>
        <v>18460</v>
      </c>
      <c r="O93" s="21">
        <v>19000</v>
      </c>
    </row>
    <row r="94" spans="1:15" ht="18.75" x14ac:dyDescent="0.25">
      <c r="A94" s="15">
        <v>137</v>
      </c>
      <c r="B94" s="114">
        <v>44</v>
      </c>
      <c r="C94" s="112">
        <v>50</v>
      </c>
      <c r="D94" s="112">
        <v>40</v>
      </c>
      <c r="E94" s="112">
        <v>201</v>
      </c>
      <c r="F94" s="112">
        <v>0</v>
      </c>
      <c r="G94" s="112">
        <v>100</v>
      </c>
      <c r="H94" s="112">
        <v>0</v>
      </c>
      <c r="I94" s="112">
        <v>0</v>
      </c>
      <c r="J94" s="112">
        <v>0</v>
      </c>
      <c r="K94" s="112">
        <v>1</v>
      </c>
      <c r="L94" s="112">
        <v>4</v>
      </c>
      <c r="M94" s="113">
        <v>0</v>
      </c>
      <c r="N94" s="27">
        <f t="shared" si="1"/>
        <v>15000</v>
      </c>
      <c r="O94" s="22">
        <v>15000</v>
      </c>
    </row>
    <row r="95" spans="1:15" ht="18.75" x14ac:dyDescent="0.25">
      <c r="A95" s="16">
        <v>138</v>
      </c>
      <c r="B95" s="171">
        <v>30</v>
      </c>
      <c r="C95" s="169">
        <v>41</v>
      </c>
      <c r="D95" s="169">
        <v>30</v>
      </c>
      <c r="E95" s="169">
        <v>150</v>
      </c>
      <c r="F95" s="169">
        <v>32</v>
      </c>
      <c r="G95" s="169">
        <v>200</v>
      </c>
      <c r="H95" s="169">
        <v>0</v>
      </c>
      <c r="I95" s="169">
        <v>0</v>
      </c>
      <c r="J95" s="169">
        <v>0</v>
      </c>
      <c r="K95" s="169">
        <v>3</v>
      </c>
      <c r="L95" s="169">
        <v>0</v>
      </c>
      <c r="M95" s="170">
        <v>10</v>
      </c>
      <c r="N95" s="26">
        <f t="shared" si="1"/>
        <v>17998</v>
      </c>
      <c r="O95" s="21">
        <v>18000</v>
      </c>
    </row>
    <row r="96" spans="1:15" ht="18.75" x14ac:dyDescent="0.25">
      <c r="A96" s="15">
        <v>141</v>
      </c>
      <c r="B96" s="34">
        <v>30</v>
      </c>
      <c r="C96" s="32">
        <v>20</v>
      </c>
      <c r="D96" s="32">
        <v>30</v>
      </c>
      <c r="E96" s="32">
        <v>50</v>
      </c>
      <c r="F96" s="32">
        <v>0</v>
      </c>
      <c r="G96" s="32">
        <v>20</v>
      </c>
      <c r="H96" s="32">
        <v>0</v>
      </c>
      <c r="I96" s="32">
        <v>5</v>
      </c>
      <c r="J96" s="32">
        <v>2</v>
      </c>
      <c r="K96" s="32">
        <v>1</v>
      </c>
      <c r="L96" s="32">
        <v>2</v>
      </c>
      <c r="M96" s="33">
        <v>2</v>
      </c>
      <c r="N96" s="27">
        <f t="shared" si="1"/>
        <v>8072</v>
      </c>
      <c r="O96" s="22">
        <v>12000</v>
      </c>
    </row>
    <row r="97" spans="1:15" ht="18.75" x14ac:dyDescent="0.25">
      <c r="A97" s="16">
        <v>142</v>
      </c>
      <c r="B97" s="111">
        <v>60</v>
      </c>
      <c r="C97" s="109">
        <v>10</v>
      </c>
      <c r="D97" s="109">
        <v>30</v>
      </c>
      <c r="E97" s="109">
        <v>200</v>
      </c>
      <c r="F97" s="109">
        <v>7</v>
      </c>
      <c r="G97" s="109">
        <v>150</v>
      </c>
      <c r="H97" s="109">
        <v>0</v>
      </c>
      <c r="I97" s="109">
        <v>0</v>
      </c>
      <c r="J97" s="109">
        <v>0</v>
      </c>
      <c r="K97" s="109">
        <v>1</v>
      </c>
      <c r="L97" s="109">
        <v>3</v>
      </c>
      <c r="M97" s="110">
        <v>2</v>
      </c>
      <c r="N97" s="26">
        <f t="shared" si="1"/>
        <v>15082</v>
      </c>
      <c r="O97" s="21">
        <v>15000</v>
      </c>
    </row>
    <row r="98" spans="1:15" ht="18.75" x14ac:dyDescent="0.25">
      <c r="A98" s="55">
        <v>143</v>
      </c>
      <c r="B98" s="49">
        <v>21</v>
      </c>
      <c r="C98" s="50">
        <v>60</v>
      </c>
      <c r="D98" s="50">
        <v>0</v>
      </c>
      <c r="E98" s="50">
        <v>78</v>
      </c>
      <c r="F98" s="50">
        <v>0</v>
      </c>
      <c r="G98" s="50">
        <v>60</v>
      </c>
      <c r="H98" s="50">
        <v>60</v>
      </c>
      <c r="I98" s="50">
        <v>60</v>
      </c>
      <c r="J98" s="50">
        <v>0</v>
      </c>
      <c r="K98" s="50">
        <v>1</v>
      </c>
      <c r="L98" s="50">
        <v>1</v>
      </c>
      <c r="M98" s="51">
        <v>1</v>
      </c>
      <c r="N98" s="26">
        <f t="shared" ref="N98:N104" si="2">SUMPRODUCT($B$2:$M$2,B98:M98)</f>
        <v>36000</v>
      </c>
      <c r="O98" s="52">
        <v>36000</v>
      </c>
    </row>
    <row r="99" spans="1:15" ht="18.75" x14ac:dyDescent="0.25">
      <c r="A99" s="99" t="s">
        <v>33</v>
      </c>
      <c r="B99" s="49">
        <v>0</v>
      </c>
      <c r="C99" s="50">
        <v>0</v>
      </c>
      <c r="D99" s="50">
        <v>0</v>
      </c>
      <c r="E99" s="50">
        <v>0</v>
      </c>
      <c r="F99" s="50">
        <v>15</v>
      </c>
      <c r="G99" s="50">
        <v>0</v>
      </c>
      <c r="H99" s="50">
        <v>0</v>
      </c>
      <c r="I99" s="50">
        <v>0</v>
      </c>
      <c r="J99" s="50">
        <v>30</v>
      </c>
      <c r="K99" s="50">
        <v>0</v>
      </c>
      <c r="L99" s="50">
        <v>10</v>
      </c>
      <c r="M99" s="51">
        <v>0</v>
      </c>
      <c r="N99" s="26">
        <f t="shared" si="2"/>
        <v>3325</v>
      </c>
      <c r="O99" s="52">
        <v>4000</v>
      </c>
    </row>
    <row r="100" spans="1:15" ht="37.5" x14ac:dyDescent="0.25">
      <c r="A100" s="99" t="s">
        <v>35</v>
      </c>
      <c r="B100" s="49">
        <v>60</v>
      </c>
      <c r="C100" s="50">
        <v>30</v>
      </c>
      <c r="D100" s="50">
        <v>10</v>
      </c>
      <c r="E100" s="50">
        <v>0</v>
      </c>
      <c r="F100" s="50">
        <v>60</v>
      </c>
      <c r="G100" s="50">
        <v>0</v>
      </c>
      <c r="H100" s="50">
        <v>0</v>
      </c>
      <c r="I100" s="50">
        <v>14</v>
      </c>
      <c r="J100" s="50">
        <v>0</v>
      </c>
      <c r="K100" s="50">
        <v>0</v>
      </c>
      <c r="L100" s="50">
        <v>0</v>
      </c>
      <c r="M100" s="51">
        <v>2</v>
      </c>
      <c r="N100" s="26">
        <f t="shared" si="2"/>
        <v>12002</v>
      </c>
      <c r="O100" s="52">
        <v>12000</v>
      </c>
    </row>
    <row r="101" spans="1:15" ht="37.5" x14ac:dyDescent="0.25">
      <c r="A101" s="99" t="s">
        <v>36</v>
      </c>
      <c r="B101" s="49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1"/>
      <c r="N101" s="26">
        <f t="shared" si="2"/>
        <v>0</v>
      </c>
      <c r="O101" s="52">
        <v>15000</v>
      </c>
    </row>
    <row r="102" spans="1:15" ht="37.5" x14ac:dyDescent="0.25">
      <c r="A102" s="99" t="s">
        <v>34</v>
      </c>
      <c r="B102" s="49">
        <v>8</v>
      </c>
      <c r="C102" s="50">
        <v>20</v>
      </c>
      <c r="D102" s="50">
        <v>5</v>
      </c>
      <c r="E102" s="50">
        <v>102</v>
      </c>
      <c r="F102" s="50">
        <v>4</v>
      </c>
      <c r="G102" s="50">
        <v>30</v>
      </c>
      <c r="H102" s="50">
        <v>20</v>
      </c>
      <c r="I102" s="50">
        <v>5</v>
      </c>
      <c r="J102" s="50">
        <v>0</v>
      </c>
      <c r="K102" s="50">
        <v>2</v>
      </c>
      <c r="L102" s="50">
        <v>6</v>
      </c>
      <c r="M102" s="51">
        <v>0</v>
      </c>
      <c r="N102" s="26">
        <f t="shared" si="2"/>
        <v>14990</v>
      </c>
      <c r="O102" s="52">
        <v>15000</v>
      </c>
    </row>
    <row r="103" spans="1:15" ht="37.5" x14ac:dyDescent="0.25">
      <c r="A103" s="99" t="s">
        <v>32</v>
      </c>
      <c r="B103" s="49">
        <v>0</v>
      </c>
      <c r="C103" s="50">
        <v>10</v>
      </c>
      <c r="D103" s="50">
        <v>0</v>
      </c>
      <c r="E103" s="50">
        <v>0</v>
      </c>
      <c r="F103" s="50">
        <v>20</v>
      </c>
      <c r="G103" s="50">
        <v>0</v>
      </c>
      <c r="H103" s="50">
        <v>0</v>
      </c>
      <c r="I103" s="50">
        <v>0</v>
      </c>
      <c r="J103" s="50">
        <v>0</v>
      </c>
      <c r="K103" s="50">
        <v>15</v>
      </c>
      <c r="L103" s="50">
        <v>10</v>
      </c>
      <c r="M103" s="51">
        <v>10</v>
      </c>
      <c r="N103" s="26">
        <f t="shared" si="2"/>
        <v>14755</v>
      </c>
      <c r="O103" s="52">
        <v>12000</v>
      </c>
    </row>
    <row r="104" spans="1:15" ht="38.25" thickBot="1" x14ac:dyDescent="0.3">
      <c r="A104" s="56" t="s">
        <v>31</v>
      </c>
      <c r="B104" s="44">
        <v>100</v>
      </c>
      <c r="C104" s="45">
        <v>0</v>
      </c>
      <c r="D104" s="45">
        <v>0</v>
      </c>
      <c r="E104" s="45">
        <v>0</v>
      </c>
      <c r="F104" s="45">
        <v>0</v>
      </c>
      <c r="G104" s="45">
        <v>0</v>
      </c>
      <c r="H104" s="45">
        <v>50</v>
      </c>
      <c r="I104" s="45">
        <v>5</v>
      </c>
      <c r="J104" s="45">
        <v>50</v>
      </c>
      <c r="K104" s="45">
        <v>5</v>
      </c>
      <c r="L104" s="45">
        <v>2</v>
      </c>
      <c r="M104" s="46">
        <v>10</v>
      </c>
      <c r="N104" s="47">
        <f t="shared" si="2"/>
        <v>35950</v>
      </c>
      <c r="O104" s="48">
        <v>36000</v>
      </c>
    </row>
    <row r="105" spans="1:15" ht="16.5" x14ac:dyDescent="0.25">
      <c r="A105" s="5"/>
      <c r="B105" s="6">
        <f t="shared" ref="B105:O105" si="3">SUM(B3:B104)</f>
        <v>7982</v>
      </c>
      <c r="C105" s="6">
        <f t="shared" si="3"/>
        <v>7533</v>
      </c>
      <c r="D105" s="6">
        <f t="shared" si="3"/>
        <v>6325</v>
      </c>
      <c r="E105" s="6">
        <f t="shared" si="3"/>
        <v>22687</v>
      </c>
      <c r="F105" s="6">
        <f t="shared" si="3"/>
        <v>1559</v>
      </c>
      <c r="G105" s="6">
        <f t="shared" si="3"/>
        <v>19156</v>
      </c>
      <c r="H105" s="6">
        <f t="shared" si="3"/>
        <v>1261</v>
      </c>
      <c r="I105" s="6">
        <f t="shared" si="3"/>
        <v>2394</v>
      </c>
      <c r="J105" s="6">
        <f t="shared" si="3"/>
        <v>991</v>
      </c>
      <c r="K105" s="6">
        <f t="shared" si="3"/>
        <v>278</v>
      </c>
      <c r="L105" s="6">
        <f t="shared" si="3"/>
        <v>425</v>
      </c>
      <c r="M105" s="6">
        <f t="shared" si="3"/>
        <v>469</v>
      </c>
      <c r="N105" s="28">
        <f t="shared" si="3"/>
        <v>3244232</v>
      </c>
      <c r="O105" s="23">
        <f t="shared" si="3"/>
        <v>3362000</v>
      </c>
    </row>
    <row r="106" spans="1:15" ht="15.75" x14ac:dyDescent="0.25">
      <c r="B106" s="172">
        <f t="shared" ref="B106:M106" si="4">B105*B2</f>
        <v>710398</v>
      </c>
      <c r="C106" s="172">
        <f t="shared" si="4"/>
        <v>444447</v>
      </c>
      <c r="D106" s="172">
        <f t="shared" si="4"/>
        <v>304865</v>
      </c>
      <c r="E106" s="172">
        <f t="shared" si="4"/>
        <v>340305</v>
      </c>
      <c r="F106" s="172">
        <f t="shared" si="4"/>
        <v>85745</v>
      </c>
      <c r="G106" s="172">
        <f t="shared" si="4"/>
        <v>363964</v>
      </c>
      <c r="H106" s="172">
        <f t="shared" si="4"/>
        <v>504400</v>
      </c>
      <c r="I106" s="172">
        <f t="shared" si="4"/>
        <v>131670</v>
      </c>
      <c r="J106" s="172">
        <f t="shared" si="4"/>
        <v>29730</v>
      </c>
      <c r="K106" s="172">
        <f t="shared" si="4"/>
        <v>180978</v>
      </c>
      <c r="L106" s="172">
        <f t="shared" si="4"/>
        <v>68000</v>
      </c>
      <c r="M106" s="172">
        <f t="shared" si="4"/>
        <v>79730</v>
      </c>
      <c r="N106" s="173">
        <f>SUM(B106:M106)</f>
        <v>3244232</v>
      </c>
    </row>
    <row r="108" spans="1:15" ht="20.25" x14ac:dyDescent="0.3">
      <c r="B108" s="17" t="s">
        <v>13</v>
      </c>
      <c r="C108" s="19"/>
      <c r="D108" s="19"/>
      <c r="E108" s="19"/>
    </row>
    <row r="109" spans="1:15" ht="20.25" x14ac:dyDescent="0.3">
      <c r="B109" s="17" t="s">
        <v>14</v>
      </c>
      <c r="C109" s="19"/>
      <c r="D109" s="19"/>
      <c r="E109" s="19"/>
    </row>
    <row r="110" spans="1:15" ht="20.25" x14ac:dyDescent="0.3">
      <c r="B110" s="17" t="s">
        <v>15</v>
      </c>
      <c r="C110" s="19"/>
      <c r="D110" s="19"/>
      <c r="E110" s="19"/>
    </row>
    <row r="111" spans="1:15" ht="20.25" x14ac:dyDescent="0.3">
      <c r="B111" s="18" t="s">
        <v>16</v>
      </c>
      <c r="C111" s="19"/>
      <c r="D111" s="19"/>
      <c r="E111" s="19"/>
    </row>
    <row r="112" spans="1:15" ht="20.25" x14ac:dyDescent="0.3">
      <c r="B112" s="17" t="s">
        <v>19</v>
      </c>
      <c r="C112" s="19"/>
      <c r="D112" s="19"/>
      <c r="E112" s="19"/>
    </row>
  </sheetData>
  <sheetProtection algorithmName="SHA-512" hashValue="wdmpEHodF/v3x6VBg3+3OsO2fz9iPeTevBk8PGVFerXEMXYg6v+ZK/plnBSqk2ka3OULz6Kkml2NWO/iHt1NyQ==" saltValue="NiAK9y4vYGiDDP3JlHCJpQ==" spinCount="100000" sheet="1" objects="1" scenarios="1"/>
  <protectedRanges>
    <protectedRange algorithmName="SHA-512" hashValue="2IBMpOAWUYhzNmk6NpRg38x0Bltc+1Aac+4zkI3+84x5Hk5mt07Be6w5j34yL0SmWk+mhVlKCBBKlrA3rG/xdA==" saltValue="jp7h0Kdh6oPmmJJh0yJxUQ==" spinCount="100000" sqref="A1:O2 N6:O104 A3:A104" name="Диапазон1"/>
  </protectedRanges>
  <mergeCells count="3">
    <mergeCell ref="A1:A2"/>
    <mergeCell ref="N1:N2"/>
    <mergeCell ref="O1:O2"/>
  </mergeCells>
  <hyperlinks>
    <hyperlink ref="B111" r:id="rId1"/>
  </hyperlinks>
  <pageMargins left="0.7" right="0.7" top="0.75" bottom="0.75" header="0.3" footer="0.3"/>
  <pageSetup paperSize="9" orientation="portrait" r:id="rId2"/>
  <ignoredErrors>
    <ignoredError sqref="C105:M105 N4:N28 N29:N9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defaultRowHeight="15" x14ac:dyDescent="0.25"/>
  <cols>
    <col min="1" max="1" width="170.5703125" bestFit="1" customWidth="1"/>
  </cols>
  <sheetData>
    <row r="1" spans="1:1" x14ac:dyDescent="0.25">
      <c r="A1" s="31" t="s">
        <v>20</v>
      </c>
    </row>
    <row r="2" spans="1:1" x14ac:dyDescent="0.25">
      <c r="A2" s="31" t="s">
        <v>21</v>
      </c>
    </row>
    <row r="3" spans="1:1" x14ac:dyDescent="0.25">
      <c r="A3" s="31" t="s">
        <v>22</v>
      </c>
    </row>
    <row r="4" spans="1:1" x14ac:dyDescent="0.25">
      <c r="A4" s="31" t="s">
        <v>23</v>
      </c>
    </row>
    <row r="5" spans="1:1" x14ac:dyDescent="0.25">
      <c r="A5" s="31" t="s">
        <v>25</v>
      </c>
    </row>
    <row r="6" spans="1:1" x14ac:dyDescent="0.25">
      <c r="A6" s="31" t="s">
        <v>24</v>
      </c>
    </row>
    <row r="7" spans="1:1" x14ac:dyDescent="0.25">
      <c r="A7" s="31" t="s">
        <v>26</v>
      </c>
    </row>
    <row r="8" spans="1:1" x14ac:dyDescent="0.25">
      <c r="A8" s="31" t="s">
        <v>27</v>
      </c>
    </row>
    <row r="9" spans="1:1" x14ac:dyDescent="0.25">
      <c r="A9" s="31" t="s">
        <v>28</v>
      </c>
    </row>
    <row r="10" spans="1:1" x14ac:dyDescent="0.25">
      <c r="A10" s="31" t="s">
        <v>29</v>
      </c>
    </row>
    <row r="11" spans="1:1" x14ac:dyDescent="0.25">
      <c r="A11" s="31" t="s">
        <v>30</v>
      </c>
    </row>
  </sheetData>
  <hyperlinks>
    <hyperlink ref="A1" r:id="rId1"/>
    <hyperlink ref="A2" r:id="rId2"/>
    <hyperlink ref="A3" r:id="rId3"/>
    <hyperlink ref="A4" r:id="rId4"/>
    <hyperlink ref="A6" r:id="rId5"/>
    <hyperlink ref="A5" r:id="rId6"/>
    <hyperlink ref="A7" r:id="rId7"/>
    <hyperlink ref="A8" r:id="rId8"/>
    <hyperlink ref="A9" r:id="rId9"/>
    <hyperlink ref="A10" r:id="rId10"/>
    <hyperlink ref="A11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2017-10-01T19:28:14Z</dcterms:modified>
</cp:coreProperties>
</file>